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 tabRatio="770" activeTab="3"/>
  </bookViews>
  <sheets>
    <sheet name="Перечень" sheetId="17" r:id="rId1"/>
    <sheet name="1.1 ГЭС-6 " sheetId="18" r:id="rId2"/>
    <sheet name="1.2 ГЭС-9,12" sheetId="16" r:id="rId3"/>
    <sheet name="ГЭС-6 (1 р.)" sheetId="19" r:id="rId4"/>
    <sheet name="2014" sheetId="20" r:id="rId5"/>
  </sheets>
  <externalReferences>
    <externalReference r:id="rId6"/>
    <externalReference r:id="rId7"/>
  </externalReferences>
  <definedNames>
    <definedName name="Вид" localSheetId="1">'[1]титул сметы'!$J$8</definedName>
    <definedName name="Вид" localSheetId="2">'[1]титул сметы'!$J$8</definedName>
    <definedName name="Вид">'[2]титул сметы'!#REF!</definedName>
    <definedName name="Договор" localSheetId="1">'[1]титул сметы'!$G$17</definedName>
    <definedName name="Договор" localSheetId="2">'[1]титул сметы'!$G$17</definedName>
    <definedName name="Имя" localSheetId="1">'[1]титул сметы'!$AB$1</definedName>
    <definedName name="Имя" localSheetId="2">'[1]титул сметы'!$AB$1</definedName>
    <definedName name="Имя">'[2]титул сметы'!#REF!</definedName>
    <definedName name="НДС" localSheetId="1">#REF!</definedName>
    <definedName name="НДС">#REF!</definedName>
    <definedName name="Номер" localSheetId="1">'[1]титул сметы'!$D$8</definedName>
    <definedName name="Номер" localSheetId="2">'[1]титул сметы'!$D$8</definedName>
    <definedName name="Объект" localSheetId="1">'[1]титул сметы'!$C$15</definedName>
    <definedName name="Объект" localSheetId="2">'[1]титул сметы'!$C$15</definedName>
    <definedName name="Сумма" localSheetId="1">#REF!</definedName>
    <definedName name="Сумма">#REF!</definedName>
    <definedName name="Файл" localSheetId="1">'[2]титул сметы'!#REF!</definedName>
    <definedName name="Файл">'[2]титул сметы'!#REF!</definedName>
  </definedNames>
  <calcPr calcId="125725"/>
</workbook>
</file>

<file path=xl/calcChain.xml><?xml version="1.0" encoding="utf-8"?>
<calcChain xmlns="http://schemas.openxmlformats.org/spreadsheetml/2006/main">
  <c r="G28" i="20"/>
  <c r="G27"/>
  <c r="G26"/>
  <c r="G25"/>
  <c r="G29" s="1"/>
  <c r="G30" s="1"/>
  <c r="G31" s="1"/>
  <c r="G19"/>
  <c r="G18"/>
  <c r="G17"/>
  <c r="G16"/>
  <c r="G20" s="1"/>
  <c r="G21" s="1"/>
  <c r="G22" s="1"/>
  <c r="G10"/>
  <c r="G9"/>
  <c r="G8"/>
  <c r="G7"/>
  <c r="G11" s="1"/>
  <c r="G12" s="1"/>
  <c r="G13" s="1"/>
  <c r="G10" i="19"/>
  <c r="G9"/>
  <c r="G8"/>
  <c r="G7"/>
  <c r="G32" i="20" l="1"/>
  <c r="G33" s="1"/>
  <c r="G34" s="1"/>
  <c r="G36" s="1"/>
  <c r="G37" s="1"/>
  <c r="G38" s="1"/>
  <c r="G11" i="19"/>
  <c r="G12" s="1"/>
  <c r="G13" s="1"/>
  <c r="G11" i="18"/>
  <c r="G10"/>
  <c r="G9"/>
  <c r="G8"/>
  <c r="G12" s="1"/>
  <c r="G13" s="1"/>
  <c r="G14" i="19" l="1"/>
  <c r="G16" s="1"/>
  <c r="F10" i="17" s="1"/>
  <c r="G14" i="18"/>
  <c r="G15" l="1"/>
  <c r="G17" s="1"/>
  <c r="F6" i="17"/>
  <c r="G17" i="19"/>
  <c r="G18" s="1"/>
  <c r="F7" i="17"/>
  <c r="G11" i="16"/>
  <c r="G10"/>
  <c r="G9"/>
  <c r="G8"/>
  <c r="F21" i="17" l="1"/>
  <c r="F13"/>
  <c r="F17"/>
  <c r="G18" i="18"/>
  <c r="G19" s="1"/>
  <c r="G12" i="16"/>
  <c r="G13" s="1"/>
  <c r="G14" s="1"/>
  <c r="G15" s="1"/>
  <c r="G16" l="1"/>
  <c r="G18" s="1"/>
  <c r="F18" i="17" l="1"/>
  <c r="F15"/>
  <c r="F22"/>
  <c r="F20" s="1"/>
  <c r="F19"/>
  <c r="F14"/>
  <c r="F12" s="1"/>
  <c r="F11"/>
  <c r="F9" s="1"/>
  <c r="G19" i="16"/>
  <c r="G20" s="1"/>
  <c r="F8" i="17"/>
  <c r="F5" s="1"/>
  <c r="F16" l="1"/>
  <c r="F23" s="1"/>
</calcChain>
</file>

<file path=xl/sharedStrings.xml><?xml version="1.0" encoding="utf-8"?>
<sst xmlns="http://schemas.openxmlformats.org/spreadsheetml/2006/main" count="318" uniqueCount="105">
  <si>
    <t>Наименование работ</t>
  </si>
  <si>
    <t>Стоимость,  руб.</t>
  </si>
  <si>
    <t>за ед.</t>
  </si>
  <si>
    <t>всего</t>
  </si>
  <si>
    <t>Раздел 1. Стоимость работ.</t>
  </si>
  <si>
    <t>руб.</t>
  </si>
  <si>
    <t>1.1</t>
  </si>
  <si>
    <t>1.2</t>
  </si>
  <si>
    <t>1.3</t>
  </si>
  <si>
    <t>1.4</t>
  </si>
  <si>
    <t>Всего плановые затраты:</t>
  </si>
  <si>
    <t>№ п/п</t>
  </si>
  <si>
    <t>Наименование</t>
  </si>
  <si>
    <t>Единица измерения</t>
  </si>
  <si>
    <t>Коли-чество</t>
  </si>
  <si>
    <t>Стоимость без НДС, руб</t>
  </si>
  <si>
    <t>Обосно-вание</t>
  </si>
  <si>
    <t>Ед.изм.</t>
  </si>
  <si>
    <t>Кол-во</t>
  </si>
  <si>
    <t>1</t>
  </si>
  <si>
    <t xml:space="preserve">Определение механического состояния гидроагрегатов до и после ремонта методами вибрационной диагностики </t>
  </si>
  <si>
    <t>Прейскурант ОРГРЭС, 1992 г, том 1, раздел.3, п.3.1.14.</t>
  </si>
  <si>
    <t>ГА</t>
  </si>
  <si>
    <t>Подготовка и калибровка датчиков вибрации и биения вала, составление протоколов и характеристик калибровки датчиков, подготовка аппаратуры к отправке на объект</t>
  </si>
  <si>
    <t>3.1.14.02</t>
  </si>
  <si>
    <t>Ознакомление с технической документацией гидроагрегата. Осмотр гидроагрегата, выбор мест установки датчиков вибрации и биения вала. Составление рабочей программы испытаний, эскизов приспособлений. Установка приборов на гидроагрегате, сборка измерительных схем, настройка аппаратуры подготовка рабочих мест к испытаниям, опробование работоспособности схем измерения на работающем гидроагрегате</t>
  </si>
  <si>
    <t>3.1.14.03</t>
  </si>
  <si>
    <t>Проведение испытаний: измерение вибрации несущих конструкций гидроагрегата и биения вала в различных стационарных режимах работы. Предварительная обработка результатов испытаний.</t>
  </si>
  <si>
    <t>3.1.14.04</t>
  </si>
  <si>
    <t>Контрольная калибровка измерительной аппаратуры. Окончательная обработка  результатов испытаний в полном объеме: составление таблиц, графиков, схем. Анализ полученных данных и составление отчетной документации.</t>
  </si>
  <si>
    <t>3.1.14.05</t>
  </si>
  <si>
    <t>Итого п.1 по прейскуранту ОРГРЭС:</t>
  </si>
  <si>
    <t>руб</t>
  </si>
  <si>
    <r>
      <t>Итого п.1 по прейскуранту ОРГРЭС с коэф-том К</t>
    </r>
    <r>
      <rPr>
        <vertAlign val="subscript"/>
        <sz val="11"/>
        <rFont val="Times New Roman Cyr"/>
        <charset val="204"/>
      </rPr>
      <t>пр</t>
    </r>
    <r>
      <rPr>
        <sz val="11"/>
        <rFont val="Times New Roman Cyr"/>
        <family val="1"/>
        <charset val="204"/>
      </rPr>
      <t>=1,2 -при мощности ГА 11-100 МВт</t>
    </r>
  </si>
  <si>
    <t>Итого раздел 1 Стоимость работ:</t>
  </si>
  <si>
    <t>Раздел 2. Командировочные расходы</t>
  </si>
  <si>
    <t>НДС 18%</t>
  </si>
  <si>
    <t>Всего по смете:</t>
  </si>
  <si>
    <t xml:space="preserve">Смета на работу </t>
  </si>
  <si>
    <t xml:space="preserve">Прейскурант ОРГРЭС, 1992 г. </t>
  </si>
  <si>
    <t xml:space="preserve">гидроагрегат 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</si>
  <si>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К=0,23</t>
    </r>
    <r>
      <rPr>
        <sz val="11"/>
        <rFont val="Times New Roman Cyr"/>
        <family val="1"/>
        <charset val="204"/>
      </rPr>
      <t xml:space="preserve"> (приказ ОАО "ТГК-1" № 79 от 01.07.2013 г., п.2 приложения №4)</t>
    </r>
  </si>
  <si>
    <t>Сборники нормативов</t>
  </si>
  <si>
    <t>Вибромеханические испытания гидроагрегата ГА-4 ГЭС-12 до и после капитального ремонта (мощность ГА 40 МВт)</t>
  </si>
  <si>
    <t>Кол-во испытаний</t>
  </si>
  <si>
    <t>Вибромеханические испытания гидроагрегата ГА-1 ГЭС-9 до и после капитального ремонта (мощность ГА 27,5 МВт)</t>
  </si>
  <si>
    <t>2014 г., в т.ч.:</t>
  </si>
  <si>
    <t>2015 г., в т.ч.:</t>
  </si>
  <si>
    <t>2016 г., в т.ч.:</t>
  </si>
  <si>
    <t>Вибромеханические испытания гидроагрегата ГА-3 ГЭС-6 до капитального ремонта (мощность ГА 9 МВт)</t>
  </si>
  <si>
    <t>Вибромеханические испытания гидроагрегата ГА-3 ГЭС-6 после капитального ремонта (мощность ГА 9 МВт)</t>
  </si>
  <si>
    <t>Вибромеханические испытания гидроагрегата ГА-2 ГЭС-9 до и после капитального ремонта (мощность ГА 27,5 МВт)</t>
  </si>
  <si>
    <t>Вибромеханические испытания гидроагрегата ГА-3 ГЭС-12 до и после капитального ремонта (мощность ГА 40 МВт)</t>
  </si>
  <si>
    <t>2017 г., в т.ч.:</t>
  </si>
  <si>
    <t>Вибромеханические испытания гидроагрегата ГА-3 ГЭС-9 до и после капитального ремонта (мощность ГА 22 МВт)</t>
  </si>
  <si>
    <t>Вибромеханические испытания гидроагрегата ГА-2 ГЭС-12 до и после капитального ремонта (мощность ГА 40 МВт)</t>
  </si>
  <si>
    <t>2018 г., в т.ч.:</t>
  </si>
  <si>
    <t>Вибромеханические испытания гидроагрегата ГА-2 ГЭС-6 после капитального ремонта (мощность ГА 9 МВт)</t>
  </si>
  <si>
    <t>Вибромеханические испытания гидроагрегата ГА-4 ГЭС-9 до и после капитального ремонта (мощность ГА 22 МВт)</t>
  </si>
  <si>
    <t>Итого стоимость работ с 2014 по 2018 гг</t>
  </si>
  <si>
    <t>Директор каскада Ладожских ГЭС: ______________________</t>
  </si>
  <si>
    <t>Д.С. Видякин</t>
  </si>
  <si>
    <t>гидроагрегатов Каскада Ладожских ГЭС на 2014-2018 гг.</t>
  </si>
  <si>
    <t xml:space="preserve">Расчет стоимости работ по вибромеханическим испытаниям </t>
  </si>
  <si>
    <t>Вибромеханические испытания гидроагрегатов ГЭС-6 до и после капитального ремонта</t>
  </si>
  <si>
    <t>Вибромеханические испытания гидроагрегатов ГЭС-9, 12 до и после капитального ремонта</t>
  </si>
  <si>
    <t>Вибромеханические испытания гидроагрегата ГА-7 ГЭС-6 после капитального ремонта (мощность ГА 12 МВт)</t>
  </si>
  <si>
    <t>Приложение № 1.1</t>
  </si>
  <si>
    <t>Приложение № 1.2</t>
  </si>
  <si>
    <t>Итого стоимость работ с учетом К=0,7</t>
  </si>
  <si>
    <t xml:space="preserve">Итого стоимость работ с учетом К=0,7 </t>
  </si>
  <si>
    <t>Вибромеханические испытания гидроагрегата ГЭС-6 до (после) капитального ремонта</t>
  </si>
  <si>
    <t>Начальник ПТО каскада Ладожских ГЭС: ______________________</t>
  </si>
  <si>
    <t>Н.Н.Моторова</t>
  </si>
  <si>
    <t>Вибромеханические испытания гидроагрегата ГА-6 ГЭС-6 до и после капитального ремонта (мощность ГА 12 МВт)</t>
  </si>
  <si>
    <t>Вибромеханические испытания гидроагрегата ГА-1 ГЭС-6 до и после капитального ремонта (мощность ГА 12 МВт)</t>
  </si>
  <si>
    <t>( с пониж. коэффициентом 0,7)</t>
  </si>
  <si>
    <t>Приложение № 1.4</t>
  </si>
  <si>
    <t>Смета</t>
  </si>
  <si>
    <t>Раздел 1. Вибромеханические испытания гидроагрегата ГА-7 ГЭС-6 после капитального ремонта. Стоимость работ.</t>
  </si>
  <si>
    <t xml:space="preserve">Вибромеханические испытания гидроагрегатов 
ГА-7, ГА-3 ГЭС-6 и ГА-4 ГЭС-12 до и после капитального ремонта 
</t>
  </si>
  <si>
    <t>Раздел 2. Вибромеханические испытания гидроагрегата ГА-3 ГЭС-6 до капитального ремонта. Стоимость работ.</t>
  </si>
  <si>
    <t>Итого раздел 2 Стоимость работ:</t>
  </si>
  <si>
    <t>Раздел 3. Вибромеханические испытания гидроагрегата ГА-4 ГЭС-12 до и после капитального ремонта. Стоимость работ.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</si>
  <si>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</si>
  <si>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</si>
  <si>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</si>
  <si>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</si>
  <si>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</si>
  <si>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</si>
  <si>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</si>
  <si>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</si>
  <si>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</si>
  <si>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Итого стоимость работ по разделам 1-3</t>
  </si>
  <si>
    <t>Итого раздел 3. Стоимость работ:</t>
  </si>
  <si>
    <t xml:space="preserve">Итого  </t>
  </si>
  <si>
    <t xml:space="preserve"> НДС (18%)</t>
  </si>
  <si>
    <t xml:space="preserve">Всего с учетом НДС </t>
  </si>
  <si>
    <t>428 389.25 руб.</t>
  </si>
  <si>
    <t>77 110.07 руб.</t>
  </si>
  <si>
    <t>505 499.32 руб.</t>
  </si>
  <si>
    <t>(четыреста двадцать восемь тысяч триста восемьдесят девять руб. 25 коп. )</t>
  </si>
  <si>
    <t>(семьдесят семь тысяч сто десять руб. 07 коп.)</t>
  </si>
  <si>
    <t>(пятьсот пять тысяч четыреста девяносто девять руб. 32 коп.)</t>
  </si>
  <si>
    <t xml:space="preserve">Приложение </t>
  </si>
</sst>
</file>

<file path=xl/styles.xml><?xml version="1.0" encoding="utf-8"?>
<styleSheet xmlns="http://schemas.openxmlformats.org/spreadsheetml/2006/main">
  <numFmts count="1">
    <numFmt numFmtId="164" formatCode="0_)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vertAlign val="subscript"/>
      <sz val="11"/>
      <name val="Times New Roman Cyr"/>
      <charset val="204"/>
    </font>
    <font>
      <sz val="8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auto="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4" fillId="0" borderId="0"/>
  </cellStyleXfs>
  <cellXfs count="105">
    <xf numFmtId="0" fontId="0" fillId="0" borderId="0" xfId="0"/>
    <xf numFmtId="49" fontId="2" fillId="0" borderId="0" xfId="1" applyNumberFormat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6" fillId="0" borderId="5" xfId="2" quotePrefix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" fontId="3" fillId="0" borderId="0" xfId="1" applyNumberFormat="1" applyFont="1"/>
    <xf numFmtId="0" fontId="10" fillId="0" borderId="0" xfId="1" applyFont="1"/>
    <xf numFmtId="4" fontId="10" fillId="0" borderId="0" xfId="1" applyNumberFormat="1" applyFont="1" applyFill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15" fillId="0" borderId="0" xfId="5" applyFont="1"/>
    <xf numFmtId="4" fontId="7" fillId="0" borderId="7" xfId="5" applyNumberFormat="1" applyFont="1" applyFill="1" applyBorder="1" applyAlignment="1">
      <alignment horizontal="center" vertical="center"/>
    </xf>
    <xf numFmtId="0" fontId="7" fillId="0" borderId="5" xfId="5" applyFont="1" applyBorder="1" applyAlignment="1">
      <alignment horizontal="center" vertical="center"/>
    </xf>
    <xf numFmtId="0" fontId="7" fillId="0" borderId="6" xfId="5" applyFont="1" applyBorder="1" applyAlignment="1">
      <alignment horizontal="left" vertical="center"/>
    </xf>
    <xf numFmtId="0" fontId="12" fillId="0" borderId="5" xfId="5" applyFont="1" applyBorder="1" applyAlignment="1">
      <alignment vertical="center" wrapText="1"/>
    </xf>
    <xf numFmtId="0" fontId="12" fillId="0" borderId="5" xfId="5" applyFont="1" applyFill="1" applyBorder="1" applyAlignment="1">
      <alignment vertical="center" wrapText="1"/>
    </xf>
    <xf numFmtId="49" fontId="8" fillId="0" borderId="5" xfId="5" applyNumberFormat="1" applyFont="1" applyBorder="1" applyAlignment="1">
      <alignment horizontal="center" vertical="center"/>
    </xf>
    <xf numFmtId="0" fontId="9" fillId="0" borderId="5" xfId="5" applyFont="1" applyBorder="1" applyAlignment="1">
      <alignment vertical="center" wrapText="1"/>
    </xf>
    <xf numFmtId="49" fontId="9" fillId="0" borderId="5" xfId="5" applyNumberFormat="1" applyFont="1" applyBorder="1" applyAlignment="1">
      <alignment horizontal="center" vertical="center"/>
    </xf>
    <xf numFmtId="0" fontId="9" fillId="0" borderId="5" xfId="5" applyFont="1" applyBorder="1" applyAlignment="1">
      <alignment horizontal="left" vertical="center" wrapText="1"/>
    </xf>
    <xf numFmtId="0" fontId="9" fillId="0" borderId="5" xfId="5" applyFont="1" applyBorder="1" applyAlignment="1">
      <alignment horizontal="center" vertical="center"/>
    </xf>
    <xf numFmtId="1" fontId="9" fillId="0" borderId="5" xfId="5" applyNumberFormat="1" applyFont="1" applyBorder="1" applyAlignment="1">
      <alignment horizontal="center" vertical="center"/>
    </xf>
    <xf numFmtId="4" fontId="9" fillId="0" borderId="5" xfId="5" applyNumberFormat="1" applyFont="1" applyBorder="1" applyAlignment="1">
      <alignment horizontal="center" vertical="center"/>
    </xf>
    <xf numFmtId="4" fontId="9" fillId="0" borderId="5" xfId="5" applyNumberFormat="1" applyFont="1" applyFill="1" applyBorder="1" applyAlignment="1">
      <alignment horizontal="center" vertical="center"/>
    </xf>
    <xf numFmtId="4" fontId="9" fillId="0" borderId="5" xfId="5" applyNumberFormat="1" applyFont="1" applyBorder="1" applyAlignment="1">
      <alignment vertical="center"/>
    </xf>
    <xf numFmtId="0" fontId="9" fillId="0" borderId="5" xfId="5" applyFont="1" applyBorder="1" applyAlignment="1">
      <alignment horizontal="left" vertical="center"/>
    </xf>
    <xf numFmtId="49" fontId="9" fillId="0" borderId="5" xfId="5" applyNumberFormat="1" applyFont="1" applyBorder="1" applyAlignment="1">
      <alignment horizontal="center"/>
    </xf>
    <xf numFmtId="3" fontId="9" fillId="0" borderId="5" xfId="5" applyNumberFormat="1" applyFont="1" applyBorder="1" applyAlignment="1">
      <alignment horizontal="center" vertical="center"/>
    </xf>
    <xf numFmtId="0" fontId="9" fillId="0" borderId="2" xfId="5" applyFont="1" applyFill="1" applyBorder="1" applyAlignment="1">
      <alignment horizontal="center" vertical="center"/>
    </xf>
    <xf numFmtId="4" fontId="9" fillId="0" borderId="5" xfId="5" applyNumberFormat="1" applyFont="1" applyFill="1" applyBorder="1" applyAlignment="1">
      <alignment horizontal="right" vertical="center"/>
    </xf>
    <xf numFmtId="4" fontId="10" fillId="0" borderId="0" xfId="1" applyNumberFormat="1" applyFont="1"/>
    <xf numFmtId="0" fontId="9" fillId="0" borderId="5" xfId="5" applyFont="1" applyBorder="1" applyAlignment="1">
      <alignment vertical="center"/>
    </xf>
    <xf numFmtId="0" fontId="7" fillId="0" borderId="5" xfId="5" applyFont="1" applyBorder="1" applyAlignment="1" applyProtection="1">
      <alignment horizontal="left" vertical="center"/>
      <protection locked="0"/>
    </xf>
    <xf numFmtId="0" fontId="9" fillId="0" borderId="3" xfId="5" applyFont="1" applyBorder="1" applyAlignment="1">
      <alignment vertical="center"/>
    </xf>
    <xf numFmtId="0" fontId="8" fillId="0" borderId="5" xfId="5" applyFont="1" applyBorder="1" applyAlignment="1">
      <alignment horizontal="center" vertical="center"/>
    </xf>
    <xf numFmtId="0" fontId="14" fillId="0" borderId="5" xfId="5" applyBorder="1" applyAlignment="1">
      <alignment vertical="center"/>
    </xf>
    <xf numFmtId="4" fontId="8" fillId="0" borderId="5" xfId="5" applyNumberFormat="1" applyFont="1" applyFill="1" applyBorder="1" applyAlignment="1">
      <alignment horizontal="center" vertical="center"/>
    </xf>
    <xf numFmtId="49" fontId="4" fillId="0" borderId="5" xfId="5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 applyProtection="1">
      <alignment vertical="center" wrapText="1"/>
      <protection locked="0"/>
    </xf>
    <xf numFmtId="0" fontId="17" fillId="0" borderId="5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/>
    </xf>
    <xf numFmtId="1" fontId="11" fillId="0" borderId="5" xfId="5" applyNumberFormat="1" applyFont="1" applyBorder="1" applyAlignment="1">
      <alignment horizontal="center" vertical="center" wrapText="1"/>
    </xf>
    <xf numFmtId="2" fontId="4" fillId="0" borderId="5" xfId="5" applyNumberFormat="1" applyFont="1" applyFill="1" applyBorder="1" applyAlignment="1">
      <alignment horizontal="center" vertical="center" wrapText="1"/>
    </xf>
    <xf numFmtId="4" fontId="6" fillId="0" borderId="5" xfId="5" applyNumberFormat="1" applyFont="1" applyFill="1" applyBorder="1" applyAlignment="1">
      <alignment horizontal="center" vertical="center" wrapText="1"/>
    </xf>
    <xf numFmtId="0" fontId="7" fillId="0" borderId="5" xfId="4" applyFont="1" applyBorder="1" applyAlignment="1" applyProtection="1">
      <alignment horizontal="left" vertical="center"/>
      <protection locked="0"/>
    </xf>
    <xf numFmtId="0" fontId="6" fillId="0" borderId="5" xfId="1" applyFont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4" fillId="0" borderId="5" xfId="4" applyFont="1" applyBorder="1" applyAlignment="1">
      <alignment vertical="center"/>
    </xf>
    <xf numFmtId="0" fontId="4" fillId="0" borderId="5" xfId="4" applyFont="1" applyFill="1" applyBorder="1" applyAlignment="1">
      <alignment horizontal="center" vertical="center"/>
    </xf>
    <xf numFmtId="1" fontId="4" fillId="0" borderId="5" xfId="4" applyNumberFormat="1" applyFont="1" applyFill="1" applyBorder="1" applyAlignment="1">
      <alignment horizontal="center" vertical="center"/>
    </xf>
    <xf numFmtId="4" fontId="4" fillId="0" borderId="5" xfId="4" applyNumberFormat="1" applyFont="1" applyFill="1" applyBorder="1" applyAlignment="1">
      <alignment horizontal="center" vertical="center"/>
    </xf>
    <xf numFmtId="0" fontId="6" fillId="0" borderId="5" xfId="4" applyFont="1" applyBorder="1" applyAlignment="1">
      <alignment vertical="center"/>
    </xf>
    <xf numFmtId="4" fontId="6" fillId="0" borderId="5" xfId="4" applyNumberFormat="1" applyFont="1" applyFill="1" applyBorder="1" applyAlignment="1">
      <alignment horizontal="center" vertical="center"/>
    </xf>
    <xf numFmtId="0" fontId="10" fillId="0" borderId="0" xfId="1" applyFont="1" applyFill="1" applyBorder="1"/>
    <xf numFmtId="1" fontId="10" fillId="0" borderId="0" xfId="1" applyNumberFormat="1" applyFont="1"/>
    <xf numFmtId="0" fontId="19" fillId="0" borderId="5" xfId="0" applyFont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3" fontId="18" fillId="0" borderId="5" xfId="0" applyNumberFormat="1" applyFont="1" applyBorder="1" applyAlignment="1">
      <alignment horizontal="center" vertical="center" wrapText="1"/>
    </xf>
    <xf numFmtId="0" fontId="9" fillId="0" borderId="6" xfId="5" applyFont="1" applyBorder="1" applyAlignment="1">
      <alignment horizontal="left" vertical="center" wrapText="1"/>
    </xf>
    <xf numFmtId="0" fontId="7" fillId="0" borderId="2" xfId="5" applyFont="1" applyBorder="1" applyAlignment="1" applyProtection="1">
      <alignment horizontal="left" vertical="center"/>
      <protection locked="0"/>
    </xf>
    <xf numFmtId="3" fontId="18" fillId="0" borderId="5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" fontId="19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5" xfId="0" applyFont="1" applyBorder="1"/>
    <xf numFmtId="0" fontId="19" fillId="0" borderId="5" xfId="0" applyFont="1" applyFill="1" applyBorder="1" applyAlignment="1">
      <alignment vertical="center" wrapText="1"/>
    </xf>
    <xf numFmtId="3" fontId="21" fillId="0" borderId="5" xfId="0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13" fillId="0" borderId="5" xfId="0" applyFont="1" applyBorder="1" applyAlignment="1">
      <alignment vertical="center" wrapText="1"/>
    </xf>
    <xf numFmtId="4" fontId="6" fillId="3" borderId="5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0" fontId="7" fillId="0" borderId="5" xfId="5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4" fontId="8" fillId="0" borderId="5" xfId="5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22" fillId="0" borderId="0" xfId="0" applyFont="1" applyAlignment="1">
      <alignment wrapText="1"/>
    </xf>
    <xf numFmtId="4" fontId="10" fillId="3" borderId="0" xfId="1" applyNumberFormat="1" applyFont="1" applyFill="1" applyAlignment="1">
      <alignment horizontal="right"/>
    </xf>
    <xf numFmtId="0" fontId="3" fillId="0" borderId="0" xfId="1" applyFont="1" applyAlignment="1"/>
    <xf numFmtId="0" fontId="22" fillId="0" borderId="0" xfId="0" applyFont="1" applyAlignment="1"/>
    <xf numFmtId="0" fontId="13" fillId="0" borderId="5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12" fillId="0" borderId="5" xfId="5" applyFont="1" applyBorder="1" applyAlignment="1">
      <alignment horizontal="left" vertical="center" wrapText="1"/>
    </xf>
    <xf numFmtId="0" fontId="9" fillId="0" borderId="2" xfId="5" applyFont="1" applyBorder="1" applyAlignment="1">
      <alignment horizontal="left" vertical="center" wrapText="1"/>
    </xf>
    <xf numFmtId="0" fontId="9" fillId="0" borderId="6" xfId="5" applyFont="1" applyBorder="1" applyAlignment="1">
      <alignment horizontal="left" vertical="center" wrapText="1"/>
    </xf>
    <xf numFmtId="0" fontId="2" fillId="0" borderId="0" xfId="1" applyFont="1" applyAlignment="1">
      <alignment horizontal="right"/>
    </xf>
    <xf numFmtId="0" fontId="7" fillId="0" borderId="1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/>
    </xf>
    <xf numFmtId="0" fontId="7" fillId="0" borderId="4" xfId="5" applyFont="1" applyBorder="1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 wrapText="1"/>
    </xf>
    <xf numFmtId="49" fontId="7" fillId="0" borderId="4" xfId="5" applyNumberFormat="1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2" xfId="5" applyFont="1" applyBorder="1" applyAlignment="1">
      <alignment horizontal="left" vertical="center" wrapText="1"/>
    </xf>
    <xf numFmtId="0" fontId="7" fillId="0" borderId="6" xfId="5" applyFont="1" applyBorder="1" applyAlignment="1">
      <alignment horizontal="left" vertical="center" wrapText="1"/>
    </xf>
    <xf numFmtId="0" fontId="7" fillId="0" borderId="3" xfId="5" applyFont="1" applyBorder="1" applyAlignment="1">
      <alignment horizontal="left" vertical="center" wrapText="1"/>
    </xf>
    <xf numFmtId="164" fontId="8" fillId="0" borderId="2" xfId="1" applyNumberFormat="1" applyFont="1" applyBorder="1" applyAlignment="1" applyProtection="1">
      <alignment horizontal="left" vertical="center" wrapText="1"/>
      <protection locked="0"/>
    </xf>
    <xf numFmtId="164" fontId="8" fillId="0" borderId="3" xfId="1" applyNumberFormat="1" applyFont="1" applyBorder="1" applyAlignment="1" applyProtection="1">
      <alignment horizontal="left" vertical="center" wrapText="1"/>
      <protection locked="0"/>
    </xf>
    <xf numFmtId="0" fontId="2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6">
    <cellStyle name="Обычный" xfId="0" builtinId="0"/>
    <cellStyle name="Обычный 2" xfId="4"/>
    <cellStyle name="Обычный 2 2" xfId="2"/>
    <cellStyle name="Обычный 3" xfId="5"/>
    <cellStyle name="Обычный_Шаблон сметы Ленэнерго" xfId="1"/>
    <cellStyle name="Процент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st/Downloads/&#1064;&#1072;&#1073;&#1083;&#1086;&#1085;%20&#1089;&#1084;&#1077;&#1090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</sheetNames>
    <sheetDataSet>
      <sheetData sheetId="0">
        <row r="1">
          <cell r="AB1" t="str">
            <v>Захаренкова</v>
          </cell>
        </row>
        <row r="8">
          <cell r="D8" t="str">
            <v>046</v>
          </cell>
          <cell r="J8" t="str">
            <v>Вода из р.Нарва</v>
          </cell>
        </row>
        <row r="15">
          <cell r="C15" t="str">
            <v>ГЭС-13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opLeftCell="A4" workbookViewId="0">
      <selection activeCell="B6" sqref="B6"/>
    </sheetView>
  </sheetViews>
  <sheetFormatPr defaultRowHeight="15"/>
  <cols>
    <col min="1" max="1" width="4.28515625" customWidth="1"/>
    <col min="2" max="2" width="49.42578125" customWidth="1"/>
    <col min="3" max="3" width="7.85546875" customWidth="1"/>
    <col min="4" max="4" width="7.42578125" customWidth="1"/>
    <col min="5" max="5" width="7.5703125" customWidth="1"/>
    <col min="6" max="6" width="10" style="68" customWidth="1"/>
    <col min="7" max="7" width="10.140625" customWidth="1"/>
  </cols>
  <sheetData>
    <row r="1" spans="1:7" s="2" customFormat="1">
      <c r="A1" s="6"/>
      <c r="C1" s="7"/>
      <c r="E1" s="8"/>
      <c r="F1" s="9" t="s">
        <v>77</v>
      </c>
      <c r="G1" s="10"/>
    </row>
    <row r="2" spans="1:7" ht="17.25" customHeight="1">
      <c r="A2" s="85" t="s">
        <v>63</v>
      </c>
      <c r="B2" s="85"/>
      <c r="C2" s="85"/>
      <c r="D2" s="85"/>
      <c r="E2" s="85"/>
      <c r="F2" s="85"/>
      <c r="G2" s="85"/>
    </row>
    <row r="3" spans="1:7" ht="17.25" customHeight="1">
      <c r="A3" s="86" t="s">
        <v>62</v>
      </c>
      <c r="B3" s="86"/>
      <c r="C3" s="86"/>
      <c r="D3" s="86"/>
      <c r="E3" s="86"/>
      <c r="F3" s="86"/>
      <c r="G3" s="86"/>
    </row>
    <row r="4" spans="1:7" ht="30.75" customHeight="1">
      <c r="A4" s="58" t="s">
        <v>11</v>
      </c>
      <c r="B4" s="58" t="s">
        <v>12</v>
      </c>
      <c r="C4" s="58" t="s">
        <v>13</v>
      </c>
      <c r="D4" s="58" t="s">
        <v>14</v>
      </c>
      <c r="E4" s="58" t="s">
        <v>44</v>
      </c>
      <c r="F4" s="58" t="s">
        <v>15</v>
      </c>
      <c r="G4" s="59" t="s">
        <v>42</v>
      </c>
    </row>
    <row r="5" spans="1:7" ht="21" customHeight="1">
      <c r="A5" s="58"/>
      <c r="B5" s="58" t="s">
        <v>46</v>
      </c>
      <c r="C5" s="58"/>
      <c r="D5" s="58"/>
      <c r="E5" s="58"/>
      <c r="F5" s="67">
        <f>SUM(F6:F8)</f>
        <v>428389.25199999998</v>
      </c>
      <c r="G5" s="59"/>
    </row>
    <row r="6" spans="1:7" s="65" customFormat="1" ht="42.75" customHeight="1">
      <c r="A6" s="60">
        <v>1</v>
      </c>
      <c r="B6" s="60" t="s">
        <v>66</v>
      </c>
      <c r="C6" s="60" t="s">
        <v>40</v>
      </c>
      <c r="D6" s="60">
        <v>1</v>
      </c>
      <c r="E6" s="64">
        <v>1</v>
      </c>
      <c r="F6" s="61">
        <f>'ГЭС-6 (1 р.)'!G16</f>
        <v>98724.829999999987</v>
      </c>
      <c r="G6" s="84" t="s">
        <v>39</v>
      </c>
    </row>
    <row r="7" spans="1:7" s="65" customFormat="1" ht="42.75" customHeight="1">
      <c r="A7" s="60">
        <v>2</v>
      </c>
      <c r="B7" s="60" t="s">
        <v>49</v>
      </c>
      <c r="C7" s="60" t="s">
        <v>40</v>
      </c>
      <c r="D7" s="60">
        <v>1</v>
      </c>
      <c r="E7" s="64">
        <v>1</v>
      </c>
      <c r="F7" s="61">
        <f>'ГЭС-6 (1 р.)'!G16</f>
        <v>98724.829999999987</v>
      </c>
      <c r="G7" s="84"/>
    </row>
    <row r="8" spans="1:7" s="65" customFormat="1" ht="42.75" customHeight="1">
      <c r="A8" s="60">
        <v>3</v>
      </c>
      <c r="B8" s="60" t="s">
        <v>43</v>
      </c>
      <c r="C8" s="60" t="s">
        <v>40</v>
      </c>
      <c r="D8" s="60">
        <v>1</v>
      </c>
      <c r="E8" s="64">
        <v>2</v>
      </c>
      <c r="F8" s="61">
        <f>'1.2 ГЭС-9,12'!G18</f>
        <v>230939.59199999998</v>
      </c>
      <c r="G8" s="73"/>
    </row>
    <row r="9" spans="1:7" s="66" customFormat="1" ht="18.75" customHeight="1">
      <c r="A9" s="58"/>
      <c r="B9" s="58" t="s">
        <v>47</v>
      </c>
      <c r="C9" s="58"/>
      <c r="D9" s="58"/>
      <c r="E9" s="58"/>
      <c r="F9" s="67">
        <f>SUM(F10:F11)</f>
        <v>329664.42199999996</v>
      </c>
      <c r="G9" s="59"/>
    </row>
    <row r="10" spans="1:7" s="65" customFormat="1" ht="43.5" customHeight="1">
      <c r="A10" s="60">
        <v>4</v>
      </c>
      <c r="B10" s="60" t="s">
        <v>50</v>
      </c>
      <c r="C10" s="60" t="s">
        <v>40</v>
      </c>
      <c r="D10" s="60">
        <v>1</v>
      </c>
      <c r="E10" s="64">
        <v>1</v>
      </c>
      <c r="F10" s="61">
        <f>'ГЭС-6 (1 р.)'!G16</f>
        <v>98724.829999999987</v>
      </c>
      <c r="G10" s="84" t="s">
        <v>39</v>
      </c>
    </row>
    <row r="11" spans="1:7" s="65" customFormat="1" ht="43.5" customHeight="1">
      <c r="A11" s="60">
        <v>5</v>
      </c>
      <c r="B11" s="60" t="s">
        <v>45</v>
      </c>
      <c r="C11" s="60" t="s">
        <v>40</v>
      </c>
      <c r="D11" s="60">
        <v>1</v>
      </c>
      <c r="E11" s="64">
        <v>2</v>
      </c>
      <c r="F11" s="61">
        <f>'1.2 ГЭС-9,12'!G18</f>
        <v>230939.59199999998</v>
      </c>
      <c r="G11" s="84"/>
    </row>
    <row r="12" spans="1:7" s="66" customFormat="1" ht="23.25" customHeight="1">
      <c r="A12" s="58"/>
      <c r="B12" s="58" t="s">
        <v>48</v>
      </c>
      <c r="C12" s="58"/>
      <c r="D12" s="58"/>
      <c r="E12" s="58"/>
      <c r="F12" s="67">
        <f>SUM(F13:F15)</f>
        <v>659328.84399999992</v>
      </c>
      <c r="G12" s="59"/>
    </row>
    <row r="13" spans="1:7" s="65" customFormat="1" ht="45.75" customHeight="1">
      <c r="A13" s="60">
        <v>3</v>
      </c>
      <c r="B13" s="60" t="s">
        <v>74</v>
      </c>
      <c r="C13" s="60" t="s">
        <v>40</v>
      </c>
      <c r="D13" s="60">
        <v>1</v>
      </c>
      <c r="E13" s="64">
        <v>2</v>
      </c>
      <c r="F13" s="61">
        <f>'1.1 ГЭС-6 '!G17</f>
        <v>197449.65999999997</v>
      </c>
      <c r="G13" s="84" t="s">
        <v>39</v>
      </c>
    </row>
    <row r="14" spans="1:7" s="65" customFormat="1" ht="45.75" customHeight="1">
      <c r="A14" s="60">
        <v>4</v>
      </c>
      <c r="B14" s="60" t="s">
        <v>51</v>
      </c>
      <c r="C14" s="60" t="s">
        <v>40</v>
      </c>
      <c r="D14" s="60">
        <v>1</v>
      </c>
      <c r="E14" s="64">
        <v>2</v>
      </c>
      <c r="F14" s="61">
        <f>'1.2 ГЭС-9,12'!G18</f>
        <v>230939.59199999998</v>
      </c>
      <c r="G14" s="84"/>
    </row>
    <row r="15" spans="1:7" s="65" customFormat="1" ht="45.75" customHeight="1">
      <c r="A15" s="60">
        <v>5</v>
      </c>
      <c r="B15" s="60" t="s">
        <v>52</v>
      </c>
      <c r="C15" s="60" t="s">
        <v>40</v>
      </c>
      <c r="D15" s="60">
        <v>1</v>
      </c>
      <c r="E15" s="64">
        <v>2</v>
      </c>
      <c r="F15" s="61">
        <f>'1.2 ГЭС-9,12'!G18</f>
        <v>230939.59199999998</v>
      </c>
      <c r="G15" s="84"/>
    </row>
    <row r="16" spans="1:7" s="66" customFormat="1" ht="19.5" customHeight="1">
      <c r="A16" s="58"/>
      <c r="B16" s="58" t="s">
        <v>53</v>
      </c>
      <c r="C16" s="58"/>
      <c r="D16" s="58"/>
      <c r="E16" s="58"/>
      <c r="F16" s="67">
        <f>SUM(F17:F19)</f>
        <v>659328.84399999992</v>
      </c>
      <c r="G16" s="59"/>
    </row>
    <row r="17" spans="1:7" s="65" customFormat="1" ht="45.75" customHeight="1">
      <c r="A17" s="60">
        <v>3</v>
      </c>
      <c r="B17" s="60" t="s">
        <v>75</v>
      </c>
      <c r="C17" s="60" t="s">
        <v>40</v>
      </c>
      <c r="D17" s="60">
        <v>1</v>
      </c>
      <c r="E17" s="64">
        <v>2</v>
      </c>
      <c r="F17" s="61">
        <f>'1.1 ГЭС-6 '!G17</f>
        <v>197449.65999999997</v>
      </c>
      <c r="G17" s="84" t="s">
        <v>39</v>
      </c>
    </row>
    <row r="18" spans="1:7" s="65" customFormat="1" ht="45.75" customHeight="1">
      <c r="A18" s="60">
        <v>4</v>
      </c>
      <c r="B18" s="60" t="s">
        <v>54</v>
      </c>
      <c r="C18" s="60" t="s">
        <v>40</v>
      </c>
      <c r="D18" s="60">
        <v>1</v>
      </c>
      <c r="E18" s="64">
        <v>2</v>
      </c>
      <c r="F18" s="61">
        <f>'1.2 ГЭС-9,12'!G18</f>
        <v>230939.59199999998</v>
      </c>
      <c r="G18" s="84"/>
    </row>
    <row r="19" spans="1:7" s="65" customFormat="1" ht="45.75" customHeight="1">
      <c r="A19" s="60">
        <v>5</v>
      </c>
      <c r="B19" s="60" t="s">
        <v>55</v>
      </c>
      <c r="C19" s="60" t="s">
        <v>40</v>
      </c>
      <c r="D19" s="60">
        <v>1</v>
      </c>
      <c r="E19" s="64">
        <v>2</v>
      </c>
      <c r="F19" s="61">
        <f>'1.2 ГЭС-9,12'!G18</f>
        <v>230939.59199999998</v>
      </c>
      <c r="G19" s="84"/>
    </row>
    <row r="20" spans="1:7" s="66" customFormat="1" ht="19.5" customHeight="1">
      <c r="A20" s="58"/>
      <c r="B20" s="58" t="s">
        <v>56</v>
      </c>
      <c r="C20" s="58"/>
      <c r="D20" s="58"/>
      <c r="E20" s="58"/>
      <c r="F20" s="67">
        <f>SUM(F21:F22)</f>
        <v>428389.25199999998</v>
      </c>
      <c r="G20" s="59"/>
    </row>
    <row r="21" spans="1:7" s="65" customFormat="1" ht="42" customHeight="1">
      <c r="A21" s="60">
        <v>3</v>
      </c>
      <c r="B21" s="60" t="s">
        <v>57</v>
      </c>
      <c r="C21" s="60" t="s">
        <v>40</v>
      </c>
      <c r="D21" s="60">
        <v>1</v>
      </c>
      <c r="E21" s="64">
        <v>2</v>
      </c>
      <c r="F21" s="61">
        <f>'1.1 ГЭС-6 '!G17</f>
        <v>197449.65999999997</v>
      </c>
      <c r="G21" s="84" t="s">
        <v>39</v>
      </c>
    </row>
    <row r="22" spans="1:7" s="65" customFormat="1" ht="42" customHeight="1">
      <c r="A22" s="60">
        <v>4</v>
      </c>
      <c r="B22" s="60" t="s">
        <v>58</v>
      </c>
      <c r="C22" s="60" t="s">
        <v>40</v>
      </c>
      <c r="D22" s="60">
        <v>1</v>
      </c>
      <c r="E22" s="64">
        <v>2</v>
      </c>
      <c r="F22" s="61">
        <f>'1.2 ГЭС-9,12'!G18</f>
        <v>230939.59199999998</v>
      </c>
      <c r="G22" s="84"/>
    </row>
    <row r="23" spans="1:7">
      <c r="A23" s="69"/>
      <c r="B23" s="70" t="s">
        <v>59</v>
      </c>
      <c r="C23" s="69"/>
      <c r="D23" s="69"/>
      <c r="E23" s="69"/>
      <c r="F23" s="71">
        <f>F20+F16+F12+F9+F5</f>
        <v>2505100.6140000001</v>
      </c>
      <c r="G23" s="69"/>
    </row>
    <row r="24" spans="1:7" ht="12" customHeight="1">
      <c r="F24" s="68" t="s">
        <v>76</v>
      </c>
    </row>
    <row r="25" spans="1:7" ht="6.75" customHeight="1"/>
    <row r="26" spans="1:7" s="2" customFormat="1">
      <c r="A26" s="6"/>
      <c r="B26" s="56" t="s">
        <v>60</v>
      </c>
      <c r="C26" s="9"/>
      <c r="D26" s="9"/>
      <c r="E26" s="57"/>
      <c r="F26" s="57" t="s">
        <v>61</v>
      </c>
      <c r="G26" s="10"/>
    </row>
    <row r="27" spans="1:7" ht="10.5" customHeight="1"/>
    <row r="28" spans="1:7" s="2" customFormat="1">
      <c r="A28" s="6"/>
      <c r="B28" s="56" t="s">
        <v>72</v>
      </c>
      <c r="C28" s="7"/>
      <c r="E28" s="8"/>
      <c r="F28" s="9" t="s">
        <v>73</v>
      </c>
      <c r="G28" s="10"/>
    </row>
  </sheetData>
  <mergeCells count="7">
    <mergeCell ref="G21:G22"/>
    <mergeCell ref="G13:G15"/>
    <mergeCell ref="A2:G2"/>
    <mergeCell ref="A3:G3"/>
    <mergeCell ref="G6:G7"/>
    <mergeCell ref="G10:G11"/>
    <mergeCell ref="G17:G1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F2" sqref="F2"/>
    </sheetView>
  </sheetViews>
  <sheetFormatPr defaultRowHeight="15"/>
  <cols>
    <col min="1" max="1" width="4.28515625" style="6" customWidth="1"/>
    <col min="2" max="2" width="42.140625" style="2" customWidth="1"/>
    <col min="3" max="3" width="10.28515625" style="7" customWidth="1"/>
    <col min="4" max="4" width="7.5703125" style="2" customWidth="1"/>
    <col min="5" max="5" width="7.140625" style="8" customWidth="1"/>
    <col min="6" max="6" width="10.28515625" style="9" customWidth="1"/>
    <col min="7" max="7" width="12.85546875" style="10" customWidth="1"/>
    <col min="8" max="16384" width="9.140625" style="2"/>
  </cols>
  <sheetData>
    <row r="1" spans="1:10">
      <c r="F1" s="9" t="s">
        <v>67</v>
      </c>
    </row>
    <row r="2" spans="1:10" ht="19.899999999999999" customHeight="1">
      <c r="A2" s="90" t="s">
        <v>38</v>
      </c>
      <c r="B2" s="90"/>
      <c r="C2" s="90"/>
      <c r="D2" s="1"/>
      <c r="E2" s="2"/>
      <c r="F2" s="3"/>
      <c r="G2" s="4"/>
      <c r="H2" s="12"/>
    </row>
    <row r="3" spans="1:10" ht="22.5" customHeight="1">
      <c r="A3" s="86" t="s">
        <v>64</v>
      </c>
      <c r="B3" s="86"/>
      <c r="C3" s="86"/>
      <c r="D3" s="86"/>
      <c r="E3" s="86"/>
      <c r="F3" s="86"/>
      <c r="G3" s="86"/>
    </row>
    <row r="4" spans="1:10" ht="14.25">
      <c r="A4" s="91" t="s">
        <v>11</v>
      </c>
      <c r="B4" s="93" t="s">
        <v>0</v>
      </c>
      <c r="C4" s="95" t="s">
        <v>16</v>
      </c>
      <c r="D4" s="93" t="s">
        <v>17</v>
      </c>
      <c r="E4" s="93" t="s">
        <v>18</v>
      </c>
      <c r="F4" s="97" t="s">
        <v>1</v>
      </c>
      <c r="G4" s="97"/>
    </row>
    <row r="5" spans="1:10" ht="14.25">
      <c r="A5" s="92"/>
      <c r="B5" s="94"/>
      <c r="C5" s="96"/>
      <c r="D5" s="94"/>
      <c r="E5" s="94"/>
      <c r="F5" s="5" t="s">
        <v>2</v>
      </c>
      <c r="G5" s="13" t="s">
        <v>3</v>
      </c>
    </row>
    <row r="6" spans="1:10" ht="14.25">
      <c r="A6" s="14"/>
      <c r="B6" s="15" t="s">
        <v>4</v>
      </c>
      <c r="C6" s="16"/>
      <c r="D6" s="16"/>
      <c r="E6" s="16"/>
      <c r="F6" s="16"/>
      <c r="G6" s="17"/>
    </row>
    <row r="7" spans="1:10" ht="45">
      <c r="A7" s="18" t="s">
        <v>19</v>
      </c>
      <c r="B7" s="19" t="s">
        <v>20</v>
      </c>
      <c r="C7" s="87" t="s">
        <v>21</v>
      </c>
      <c r="D7" s="87"/>
      <c r="E7" s="87"/>
      <c r="F7" s="87"/>
      <c r="G7" s="87"/>
    </row>
    <row r="8" spans="1:10" ht="75">
      <c r="A8" s="20" t="s">
        <v>6</v>
      </c>
      <c r="B8" s="19" t="s">
        <v>23</v>
      </c>
      <c r="C8" s="22" t="s">
        <v>24</v>
      </c>
      <c r="D8" s="22" t="s">
        <v>22</v>
      </c>
      <c r="E8" s="23">
        <v>2</v>
      </c>
      <c r="F8" s="26">
        <v>98800</v>
      </c>
      <c r="G8" s="25">
        <f>ROUND(F8*E8,2)</f>
        <v>197600</v>
      </c>
    </row>
    <row r="9" spans="1:10" ht="150.75" customHeight="1">
      <c r="A9" s="20" t="s">
        <v>7</v>
      </c>
      <c r="B9" s="19" t="s">
        <v>25</v>
      </c>
      <c r="C9" s="22" t="s">
        <v>26</v>
      </c>
      <c r="D9" s="22" t="s">
        <v>22</v>
      </c>
      <c r="E9" s="23">
        <v>2</v>
      </c>
      <c r="F9" s="26">
        <v>86735</v>
      </c>
      <c r="G9" s="25">
        <f>ROUND(F9*E9,2)</f>
        <v>173470</v>
      </c>
    </row>
    <row r="10" spans="1:10" ht="75">
      <c r="A10" s="20" t="s">
        <v>8</v>
      </c>
      <c r="B10" s="19" t="s">
        <v>27</v>
      </c>
      <c r="C10" s="22" t="s">
        <v>28</v>
      </c>
      <c r="D10" s="22" t="s">
        <v>22</v>
      </c>
      <c r="E10" s="23">
        <v>2</v>
      </c>
      <c r="F10" s="24">
        <v>173470</v>
      </c>
      <c r="G10" s="25">
        <f>ROUND(F10*E10,2)</f>
        <v>346940</v>
      </c>
    </row>
    <row r="11" spans="1:10" ht="90">
      <c r="A11" s="20" t="s">
        <v>9</v>
      </c>
      <c r="B11" s="19" t="s">
        <v>29</v>
      </c>
      <c r="C11" s="22" t="s">
        <v>30</v>
      </c>
      <c r="D11" s="22" t="s">
        <v>22</v>
      </c>
      <c r="E11" s="23">
        <v>2</v>
      </c>
      <c r="F11" s="24">
        <v>161025</v>
      </c>
      <c r="G11" s="25">
        <f>ROUND(F11*E11,2)</f>
        <v>322050</v>
      </c>
    </row>
    <row r="12" spans="1:10">
      <c r="A12" s="22"/>
      <c r="B12" s="27" t="s">
        <v>31</v>
      </c>
      <c r="C12" s="28"/>
      <c r="D12" s="22" t="s">
        <v>32</v>
      </c>
      <c r="E12" s="22"/>
      <c r="F12" s="29"/>
      <c r="G12" s="25">
        <f>SUM(G8:G11)</f>
        <v>1040060</v>
      </c>
    </row>
    <row r="13" spans="1:10" s="9" customFormat="1" ht="36" customHeight="1">
      <c r="A13" s="27"/>
      <c r="B13" s="88" t="s">
        <v>41</v>
      </c>
      <c r="C13" s="89"/>
      <c r="D13" s="22" t="s">
        <v>32</v>
      </c>
      <c r="E13" s="22"/>
      <c r="F13" s="30"/>
      <c r="G13" s="31">
        <f>ROUND(G12*0.23,2)</f>
        <v>239213.8</v>
      </c>
      <c r="J13" s="32"/>
    </row>
    <row r="14" spans="1:10" ht="21" customHeight="1">
      <c r="A14" s="33"/>
      <c r="B14" s="34" t="s">
        <v>34</v>
      </c>
      <c r="C14" s="35"/>
      <c r="D14" s="36" t="s">
        <v>32</v>
      </c>
      <c r="E14" s="37"/>
      <c r="F14" s="24"/>
      <c r="G14" s="38">
        <f>G13</f>
        <v>239213.8</v>
      </c>
    </row>
    <row r="15" spans="1:10" ht="21" customHeight="1">
      <c r="A15" s="33"/>
      <c r="B15" s="63" t="s">
        <v>69</v>
      </c>
      <c r="C15" s="35"/>
      <c r="D15" s="36"/>
      <c r="E15" s="37"/>
      <c r="F15" s="24"/>
      <c r="G15" s="38">
        <f>G14*0.7</f>
        <v>167449.65999999997</v>
      </c>
    </row>
    <row r="16" spans="1:10" ht="23.25" customHeight="1">
      <c r="A16" s="39"/>
      <c r="B16" s="40" t="s">
        <v>35</v>
      </c>
      <c r="C16" s="41"/>
      <c r="D16" s="42" t="s">
        <v>5</v>
      </c>
      <c r="E16" s="43"/>
      <c r="F16" s="44"/>
      <c r="G16" s="45">
        <v>30000</v>
      </c>
    </row>
    <row r="17" spans="1:7" ht="14.25">
      <c r="A17" s="11"/>
      <c r="B17" s="46" t="s">
        <v>10</v>
      </c>
      <c r="C17" s="47"/>
      <c r="D17" s="48" t="s">
        <v>5</v>
      </c>
      <c r="E17" s="49"/>
      <c r="F17" s="49"/>
      <c r="G17" s="74">
        <f>SUM(G15:G16)</f>
        <v>197449.65999999997</v>
      </c>
    </row>
    <row r="18" spans="1:7">
      <c r="A18" s="50"/>
      <c r="B18" s="50" t="s">
        <v>36</v>
      </c>
      <c r="C18" s="50"/>
      <c r="D18" s="51" t="s">
        <v>5</v>
      </c>
      <c r="E18" s="52"/>
      <c r="F18" s="52"/>
      <c r="G18" s="53">
        <f>ROUND(G17*0.18,2)</f>
        <v>35540.94</v>
      </c>
    </row>
    <row r="19" spans="1:7">
      <c r="A19" s="50"/>
      <c r="B19" s="54" t="s">
        <v>37</v>
      </c>
      <c r="C19" s="50"/>
      <c r="D19" s="48" t="s">
        <v>5</v>
      </c>
      <c r="E19" s="52"/>
      <c r="F19" s="52"/>
      <c r="G19" s="55">
        <f>SUM(G17:G18)</f>
        <v>232990.59999999998</v>
      </c>
    </row>
    <row r="20" spans="1:7" ht="21.75" customHeight="1"/>
    <row r="21" spans="1:7">
      <c r="B21" s="56" t="s">
        <v>60</v>
      </c>
      <c r="C21" s="9"/>
      <c r="D21" s="9"/>
      <c r="E21" s="57"/>
      <c r="F21" s="57" t="s">
        <v>61</v>
      </c>
    </row>
    <row r="23" spans="1:7">
      <c r="B23" s="56" t="s">
        <v>72</v>
      </c>
      <c r="F23" s="9" t="s">
        <v>73</v>
      </c>
    </row>
  </sheetData>
  <mergeCells count="10">
    <mergeCell ref="C7:G7"/>
    <mergeCell ref="B13:C13"/>
    <mergeCell ref="A2:C2"/>
    <mergeCell ref="A3:G3"/>
    <mergeCell ref="A4:A5"/>
    <mergeCell ref="B4:B5"/>
    <mergeCell ref="C4:C5"/>
    <mergeCell ref="D4:D5"/>
    <mergeCell ref="E4:E5"/>
    <mergeCell ref="F4:G4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F2" sqref="F2"/>
    </sheetView>
  </sheetViews>
  <sheetFormatPr defaultRowHeight="15"/>
  <cols>
    <col min="1" max="1" width="4.28515625" style="6" customWidth="1"/>
    <col min="2" max="2" width="45" style="2" customWidth="1"/>
    <col min="3" max="3" width="10.28515625" style="7" customWidth="1"/>
    <col min="4" max="4" width="6.5703125" style="2" customWidth="1"/>
    <col min="5" max="5" width="6" style="8" customWidth="1"/>
    <col min="6" max="6" width="9.85546875" style="9" customWidth="1"/>
    <col min="7" max="7" width="11.7109375" style="10" customWidth="1"/>
    <col min="8" max="16384" width="9.140625" style="2"/>
  </cols>
  <sheetData>
    <row r="1" spans="1:10">
      <c r="F1" s="9" t="s">
        <v>68</v>
      </c>
    </row>
    <row r="2" spans="1:10" ht="19.899999999999999" customHeight="1">
      <c r="A2" s="90" t="s">
        <v>38</v>
      </c>
      <c r="B2" s="90"/>
      <c r="C2" s="90"/>
      <c r="D2" s="1"/>
      <c r="E2" s="2"/>
      <c r="F2" s="72"/>
      <c r="G2" s="4"/>
      <c r="H2" s="12"/>
    </row>
    <row r="3" spans="1:10" ht="22.5" customHeight="1">
      <c r="A3" s="86" t="s">
        <v>65</v>
      </c>
      <c r="B3" s="86"/>
      <c r="C3" s="86"/>
      <c r="D3" s="86"/>
      <c r="E3" s="86"/>
      <c r="F3" s="86"/>
      <c r="G3" s="86"/>
    </row>
    <row r="4" spans="1:10" ht="14.25">
      <c r="A4" s="91" t="s">
        <v>11</v>
      </c>
      <c r="B4" s="93" t="s">
        <v>0</v>
      </c>
      <c r="C4" s="95" t="s">
        <v>16</v>
      </c>
      <c r="D4" s="93" t="s">
        <v>17</v>
      </c>
      <c r="E4" s="93" t="s">
        <v>18</v>
      </c>
      <c r="F4" s="97" t="s">
        <v>1</v>
      </c>
      <c r="G4" s="97"/>
    </row>
    <row r="5" spans="1:10" ht="14.25">
      <c r="A5" s="92"/>
      <c r="B5" s="94"/>
      <c r="C5" s="96"/>
      <c r="D5" s="94"/>
      <c r="E5" s="94"/>
      <c r="F5" s="5" t="s">
        <v>2</v>
      </c>
      <c r="G5" s="13" t="s">
        <v>3</v>
      </c>
    </row>
    <row r="6" spans="1:10" ht="14.25">
      <c r="A6" s="14"/>
      <c r="B6" s="15" t="s">
        <v>4</v>
      </c>
      <c r="C6" s="16"/>
      <c r="D6" s="16"/>
      <c r="E6" s="16"/>
      <c r="F6" s="16"/>
      <c r="G6" s="17"/>
    </row>
    <row r="7" spans="1:10" ht="45">
      <c r="A7" s="18" t="s">
        <v>19</v>
      </c>
      <c r="B7" s="19" t="s">
        <v>20</v>
      </c>
      <c r="C7" s="87" t="s">
        <v>21</v>
      </c>
      <c r="D7" s="87"/>
      <c r="E7" s="87"/>
      <c r="F7" s="87"/>
      <c r="G7" s="87"/>
    </row>
    <row r="8" spans="1:10" ht="60">
      <c r="A8" s="20" t="s">
        <v>6</v>
      </c>
      <c r="B8" s="19" t="s">
        <v>23</v>
      </c>
      <c r="C8" s="22" t="s">
        <v>24</v>
      </c>
      <c r="D8" s="22" t="s">
        <v>22</v>
      </c>
      <c r="E8" s="23">
        <v>2</v>
      </c>
      <c r="F8" s="26">
        <v>98800</v>
      </c>
      <c r="G8" s="25">
        <f>ROUND(F8*E8,2)</f>
        <v>197600</v>
      </c>
    </row>
    <row r="9" spans="1:10" ht="141" customHeight="1">
      <c r="A9" s="20" t="s">
        <v>7</v>
      </c>
      <c r="B9" s="19" t="s">
        <v>25</v>
      </c>
      <c r="C9" s="22" t="s">
        <v>26</v>
      </c>
      <c r="D9" s="22" t="s">
        <v>22</v>
      </c>
      <c r="E9" s="23">
        <v>2</v>
      </c>
      <c r="F9" s="26">
        <v>86735</v>
      </c>
      <c r="G9" s="25">
        <f>ROUND(F9*E9,2)</f>
        <v>173470</v>
      </c>
    </row>
    <row r="10" spans="1:10" ht="75">
      <c r="A10" s="20" t="s">
        <v>8</v>
      </c>
      <c r="B10" s="19" t="s">
        <v>27</v>
      </c>
      <c r="C10" s="22" t="s">
        <v>28</v>
      </c>
      <c r="D10" s="22" t="s">
        <v>22</v>
      </c>
      <c r="E10" s="23">
        <v>2</v>
      </c>
      <c r="F10" s="24">
        <v>173470</v>
      </c>
      <c r="G10" s="25">
        <f>ROUND(F10*E10,2)</f>
        <v>346940</v>
      </c>
    </row>
    <row r="11" spans="1:10" ht="90">
      <c r="A11" s="20" t="s">
        <v>9</v>
      </c>
      <c r="B11" s="19" t="s">
        <v>29</v>
      </c>
      <c r="C11" s="22" t="s">
        <v>30</v>
      </c>
      <c r="D11" s="22" t="s">
        <v>22</v>
      </c>
      <c r="E11" s="23">
        <v>2</v>
      </c>
      <c r="F11" s="24">
        <v>161025</v>
      </c>
      <c r="G11" s="25">
        <f>ROUND(F11*E11,2)</f>
        <v>322050</v>
      </c>
    </row>
    <row r="12" spans="1:10">
      <c r="A12" s="22"/>
      <c r="B12" s="27" t="s">
        <v>31</v>
      </c>
      <c r="C12" s="28"/>
      <c r="D12" s="22" t="s">
        <v>32</v>
      </c>
      <c r="E12" s="22"/>
      <c r="F12" s="29"/>
      <c r="G12" s="25">
        <f>SUM(G8:G11)</f>
        <v>1040060</v>
      </c>
    </row>
    <row r="13" spans="1:10" ht="32.25" customHeight="1">
      <c r="A13" s="22"/>
      <c r="B13" s="21" t="s">
        <v>33</v>
      </c>
      <c r="C13" s="28"/>
      <c r="D13" s="22" t="s">
        <v>32</v>
      </c>
      <c r="E13" s="22"/>
      <c r="F13" s="29"/>
      <c r="G13" s="25">
        <f>ROUND(G12*1.2,2)</f>
        <v>1248072</v>
      </c>
    </row>
    <row r="14" spans="1:10" s="9" customFormat="1" ht="36" customHeight="1">
      <c r="A14" s="27"/>
      <c r="B14" s="88" t="s">
        <v>41</v>
      </c>
      <c r="C14" s="89"/>
      <c r="D14" s="22" t="s">
        <v>32</v>
      </c>
      <c r="E14" s="22"/>
      <c r="F14" s="30"/>
      <c r="G14" s="31">
        <f>ROUND(G13*0.23,2)</f>
        <v>287056.56</v>
      </c>
      <c r="J14" s="32"/>
    </row>
    <row r="15" spans="1:10" s="9" customFormat="1" ht="31.5" customHeight="1">
      <c r="A15" s="27"/>
      <c r="B15" s="63" t="s">
        <v>70</v>
      </c>
      <c r="C15" s="62"/>
      <c r="D15" s="22"/>
      <c r="E15" s="22"/>
      <c r="F15" s="30"/>
      <c r="G15" s="31">
        <f>G14*0.7</f>
        <v>200939.59199999998</v>
      </c>
      <c r="J15" s="32"/>
    </row>
    <row r="16" spans="1:10" ht="21" customHeight="1">
      <c r="A16" s="33"/>
      <c r="B16" s="34" t="s">
        <v>34</v>
      </c>
      <c r="C16" s="35"/>
      <c r="D16" s="36" t="s">
        <v>32</v>
      </c>
      <c r="E16" s="37"/>
      <c r="F16" s="24"/>
      <c r="G16" s="38">
        <f>G15</f>
        <v>200939.59199999998</v>
      </c>
    </row>
    <row r="17" spans="1:7" ht="23.25" customHeight="1">
      <c r="A17" s="39"/>
      <c r="B17" s="40" t="s">
        <v>35</v>
      </c>
      <c r="C17" s="41"/>
      <c r="D17" s="42" t="s">
        <v>5</v>
      </c>
      <c r="E17" s="43"/>
      <c r="F17" s="44"/>
      <c r="G17" s="45">
        <v>30000</v>
      </c>
    </row>
    <row r="18" spans="1:7" ht="14.25">
      <c r="A18" s="11"/>
      <c r="B18" s="46" t="s">
        <v>10</v>
      </c>
      <c r="C18" s="47"/>
      <c r="D18" s="48" t="s">
        <v>5</v>
      </c>
      <c r="E18" s="49"/>
      <c r="F18" s="49"/>
      <c r="G18" s="74">
        <f>SUM(G16:G17)</f>
        <v>230939.59199999998</v>
      </c>
    </row>
    <row r="19" spans="1:7">
      <c r="A19" s="50"/>
      <c r="B19" s="50" t="s">
        <v>36</v>
      </c>
      <c r="C19" s="50"/>
      <c r="D19" s="51" t="s">
        <v>5</v>
      </c>
      <c r="E19" s="52"/>
      <c r="F19" s="52"/>
      <c r="G19" s="53">
        <f>ROUND(G18*0.18,2)</f>
        <v>41569.129999999997</v>
      </c>
    </row>
    <row r="20" spans="1:7">
      <c r="A20" s="50"/>
      <c r="B20" s="54" t="s">
        <v>37</v>
      </c>
      <c r="C20" s="50"/>
      <c r="D20" s="48" t="s">
        <v>5</v>
      </c>
      <c r="E20" s="52"/>
      <c r="F20" s="52"/>
      <c r="G20" s="55">
        <f>SUM(G18:G19)</f>
        <v>272508.72199999995</v>
      </c>
    </row>
    <row r="21" spans="1:7" ht="28.5" customHeight="1"/>
    <row r="22" spans="1:7">
      <c r="B22" s="56" t="s">
        <v>60</v>
      </c>
      <c r="C22" s="9"/>
      <c r="D22" s="9"/>
      <c r="E22" s="57"/>
      <c r="F22" s="57" t="s">
        <v>61</v>
      </c>
    </row>
    <row r="24" spans="1:7">
      <c r="B24" s="56" t="s">
        <v>72</v>
      </c>
      <c r="F24" s="9" t="s">
        <v>73</v>
      </c>
    </row>
  </sheetData>
  <mergeCells count="10">
    <mergeCell ref="A2:C2"/>
    <mergeCell ref="C7:G7"/>
    <mergeCell ref="B14:C14"/>
    <mergeCell ref="A3:G3"/>
    <mergeCell ref="A4:A5"/>
    <mergeCell ref="B4:B5"/>
    <mergeCell ref="C4:C5"/>
    <mergeCell ref="D4:D5"/>
    <mergeCell ref="E4:E5"/>
    <mergeCell ref="F4:G4"/>
  </mergeCells>
  <pageMargins left="0.53" right="0.24" top="0.22" bottom="0.17" header="0.18" footer="0.140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A2" sqref="A2:G2"/>
    </sheetView>
  </sheetViews>
  <sheetFormatPr defaultRowHeight="15"/>
  <cols>
    <col min="1" max="1" width="6.42578125" customWidth="1"/>
    <col min="2" max="2" width="31.7109375" customWidth="1"/>
    <col min="6" max="6" width="9.7109375" customWidth="1"/>
    <col min="7" max="7" width="11.7109375" customWidth="1"/>
  </cols>
  <sheetData>
    <row r="1" spans="1:10" s="2" customFormat="1" ht="19.899999999999999" customHeight="1">
      <c r="A1" s="90" t="s">
        <v>38</v>
      </c>
      <c r="B1" s="90"/>
      <c r="C1" s="90"/>
      <c r="D1" s="1"/>
      <c r="F1" s="75" t="s">
        <v>104</v>
      </c>
      <c r="G1" s="4"/>
      <c r="H1" s="12"/>
    </row>
    <row r="2" spans="1:10" s="2" customFormat="1" ht="22.5" customHeight="1">
      <c r="A2" s="86" t="s">
        <v>71</v>
      </c>
      <c r="B2" s="86"/>
      <c r="C2" s="86"/>
      <c r="D2" s="86"/>
      <c r="E2" s="86"/>
      <c r="F2" s="86"/>
      <c r="G2" s="86"/>
    </row>
    <row r="3" spans="1:10" s="2" customFormat="1" ht="14.25">
      <c r="A3" s="91" t="s">
        <v>11</v>
      </c>
      <c r="B3" s="93" t="s">
        <v>0</v>
      </c>
      <c r="C3" s="95" t="s">
        <v>16</v>
      </c>
      <c r="D3" s="93" t="s">
        <v>17</v>
      </c>
      <c r="E3" s="93" t="s">
        <v>18</v>
      </c>
      <c r="F3" s="97" t="s">
        <v>1</v>
      </c>
      <c r="G3" s="97"/>
    </row>
    <row r="4" spans="1:10" s="2" customFormat="1" ht="14.25">
      <c r="A4" s="92"/>
      <c r="B4" s="94"/>
      <c r="C4" s="96"/>
      <c r="D4" s="94"/>
      <c r="E4" s="94"/>
      <c r="F4" s="5" t="s">
        <v>2</v>
      </c>
      <c r="G4" s="13" t="s">
        <v>3</v>
      </c>
    </row>
    <row r="5" spans="1:10" s="2" customFormat="1" ht="14.25">
      <c r="A5" s="14"/>
      <c r="B5" s="15" t="s">
        <v>4</v>
      </c>
      <c r="C5" s="16"/>
      <c r="D5" s="16"/>
      <c r="E5" s="16"/>
      <c r="F5" s="16"/>
      <c r="G5" s="17"/>
    </row>
    <row r="6" spans="1:10" s="2" customFormat="1" ht="60">
      <c r="A6" s="18" t="s">
        <v>19</v>
      </c>
      <c r="B6" s="19" t="s">
        <v>20</v>
      </c>
      <c r="C6" s="87" t="s">
        <v>21</v>
      </c>
      <c r="D6" s="87"/>
      <c r="E6" s="87"/>
      <c r="F6" s="87"/>
      <c r="G6" s="87"/>
    </row>
    <row r="7" spans="1:10" s="2" customFormat="1" ht="98.25" customHeight="1">
      <c r="A7" s="20" t="s">
        <v>6</v>
      </c>
      <c r="B7" s="19" t="s">
        <v>23</v>
      </c>
      <c r="C7" s="22" t="s">
        <v>24</v>
      </c>
      <c r="D7" s="22" t="s">
        <v>22</v>
      </c>
      <c r="E7" s="23">
        <v>1</v>
      </c>
      <c r="F7" s="26">
        <v>98800</v>
      </c>
      <c r="G7" s="25">
        <f>ROUND(F7*E7,2)</f>
        <v>98800</v>
      </c>
    </row>
    <row r="8" spans="1:10" s="2" customFormat="1" ht="180.75" customHeight="1">
      <c r="A8" s="20" t="s">
        <v>7</v>
      </c>
      <c r="B8" s="19" t="s">
        <v>25</v>
      </c>
      <c r="C8" s="22" t="s">
        <v>26</v>
      </c>
      <c r="D8" s="22" t="s">
        <v>22</v>
      </c>
      <c r="E8" s="23">
        <v>1</v>
      </c>
      <c r="F8" s="26">
        <v>86735</v>
      </c>
      <c r="G8" s="25">
        <f>ROUND(F8*E8,2)</f>
        <v>86735</v>
      </c>
    </row>
    <row r="9" spans="1:10" s="2" customFormat="1" ht="105">
      <c r="A9" s="20" t="s">
        <v>8</v>
      </c>
      <c r="B9" s="19" t="s">
        <v>27</v>
      </c>
      <c r="C9" s="22" t="s">
        <v>28</v>
      </c>
      <c r="D9" s="22" t="s">
        <v>22</v>
      </c>
      <c r="E9" s="23">
        <v>1</v>
      </c>
      <c r="F9" s="24">
        <v>173470</v>
      </c>
      <c r="G9" s="25">
        <f>ROUND(F9*E9,2)</f>
        <v>173470</v>
      </c>
    </row>
    <row r="10" spans="1:10" s="2" customFormat="1" ht="135">
      <c r="A10" s="20" t="s">
        <v>9</v>
      </c>
      <c r="B10" s="19" t="s">
        <v>29</v>
      </c>
      <c r="C10" s="22" t="s">
        <v>30</v>
      </c>
      <c r="D10" s="22" t="s">
        <v>22</v>
      </c>
      <c r="E10" s="23">
        <v>1</v>
      </c>
      <c r="F10" s="24">
        <v>161025</v>
      </c>
      <c r="G10" s="25">
        <f>ROUND(F10*E10,2)</f>
        <v>161025</v>
      </c>
    </row>
    <row r="11" spans="1:10" s="2" customFormat="1">
      <c r="A11" s="22"/>
      <c r="B11" s="27" t="s">
        <v>31</v>
      </c>
      <c r="C11" s="28"/>
      <c r="D11" s="22" t="s">
        <v>32</v>
      </c>
      <c r="E11" s="22"/>
      <c r="F11" s="29"/>
      <c r="G11" s="25">
        <f>SUM(G7:G10)</f>
        <v>520030</v>
      </c>
    </row>
    <row r="12" spans="1:10" s="9" customFormat="1" ht="49.5" customHeight="1">
      <c r="A12" s="27"/>
      <c r="B12" s="88" t="s">
        <v>41</v>
      </c>
      <c r="C12" s="89"/>
      <c r="D12" s="22" t="s">
        <v>32</v>
      </c>
      <c r="E12" s="22"/>
      <c r="F12" s="30"/>
      <c r="G12" s="31">
        <f>ROUND(G11*0.23,2)</f>
        <v>119606.9</v>
      </c>
      <c r="J12" s="32"/>
    </row>
    <row r="13" spans="1:10" s="2" customFormat="1" ht="21" customHeight="1">
      <c r="A13" s="33"/>
      <c r="B13" s="34" t="s">
        <v>34</v>
      </c>
      <c r="C13" s="35"/>
      <c r="D13" s="36" t="s">
        <v>32</v>
      </c>
      <c r="E13" s="37"/>
      <c r="F13" s="24"/>
      <c r="G13" s="38">
        <f>G12</f>
        <v>119606.9</v>
      </c>
    </row>
    <row r="14" spans="1:10" s="2" customFormat="1" ht="21" customHeight="1">
      <c r="A14" s="33"/>
      <c r="B14" s="63" t="s">
        <v>69</v>
      </c>
      <c r="C14" s="35"/>
      <c r="D14" s="36"/>
      <c r="E14" s="37"/>
      <c r="F14" s="24"/>
      <c r="G14" s="38">
        <f>G13*0.7</f>
        <v>83724.829999999987</v>
      </c>
    </row>
    <row r="15" spans="1:10" s="2" customFormat="1" ht="31.5" customHeight="1">
      <c r="A15" s="39"/>
      <c r="B15" s="40" t="s">
        <v>35</v>
      </c>
      <c r="C15" s="41"/>
      <c r="D15" s="42" t="s">
        <v>5</v>
      </c>
      <c r="E15" s="43"/>
      <c r="F15" s="44"/>
      <c r="G15" s="45">
        <v>15000</v>
      </c>
    </row>
    <row r="16" spans="1:10" s="2" customFormat="1" ht="14.25">
      <c r="A16" s="11"/>
      <c r="B16" s="46" t="s">
        <v>10</v>
      </c>
      <c r="C16" s="47"/>
      <c r="D16" s="48" t="s">
        <v>5</v>
      </c>
      <c r="E16" s="49"/>
      <c r="F16" s="49"/>
      <c r="G16" s="74">
        <f>SUM(G14:G15)</f>
        <v>98724.829999999987</v>
      </c>
    </row>
    <row r="17" spans="1:7" s="2" customFormat="1">
      <c r="A17" s="50"/>
      <c r="B17" s="50" t="s">
        <v>36</v>
      </c>
      <c r="C17" s="50"/>
      <c r="D17" s="51" t="s">
        <v>5</v>
      </c>
      <c r="E17" s="52"/>
      <c r="F17" s="52"/>
      <c r="G17" s="53">
        <f>ROUND(G16*0.18,2)</f>
        <v>17770.47</v>
      </c>
    </row>
    <row r="18" spans="1:7" s="2" customFormat="1">
      <c r="A18" s="50"/>
      <c r="B18" s="54" t="s">
        <v>37</v>
      </c>
      <c r="C18" s="50"/>
      <c r="D18" s="48" t="s">
        <v>5</v>
      </c>
      <c r="E18" s="52"/>
      <c r="F18" s="52"/>
      <c r="G18" s="55">
        <f>SUM(G16:G17)</f>
        <v>116495.29999999999</v>
      </c>
    </row>
    <row r="19" spans="1:7" s="2" customFormat="1">
      <c r="A19" s="6"/>
      <c r="C19" s="7"/>
      <c r="E19" s="8"/>
      <c r="F19" s="9"/>
      <c r="G19" s="10"/>
    </row>
    <row r="20" spans="1:7" s="2" customFormat="1">
      <c r="A20" s="6"/>
      <c r="B20" s="56" t="s">
        <v>60</v>
      </c>
      <c r="C20" s="9"/>
      <c r="D20" s="9"/>
      <c r="E20" s="57"/>
      <c r="F20" s="57" t="s">
        <v>61</v>
      </c>
      <c r="G20" s="10"/>
    </row>
    <row r="22" spans="1:7" s="2" customFormat="1">
      <c r="A22" s="6"/>
      <c r="B22" s="56" t="s">
        <v>72</v>
      </c>
      <c r="C22" s="7"/>
      <c r="E22" s="8"/>
      <c r="F22" s="9" t="s">
        <v>73</v>
      </c>
      <c r="G22" s="10"/>
    </row>
  </sheetData>
  <mergeCells count="10">
    <mergeCell ref="C6:G6"/>
    <mergeCell ref="B12:C12"/>
    <mergeCell ref="A1:C1"/>
    <mergeCell ref="A2:G2"/>
    <mergeCell ref="A3:A4"/>
    <mergeCell ref="B3:B4"/>
    <mergeCell ref="C3:C4"/>
    <mergeCell ref="D3:D4"/>
    <mergeCell ref="E3:E4"/>
    <mergeCell ref="F3:G3"/>
  </mergeCells>
  <pageMargins left="0.70866141732283472" right="0.70866141732283472" top="0.19685039370078741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8"/>
  <sheetViews>
    <sheetView topLeftCell="A22" zoomScale="93" zoomScaleNormal="93" workbookViewId="0">
      <selection activeCell="B35" sqref="B35:C35"/>
    </sheetView>
  </sheetViews>
  <sheetFormatPr defaultRowHeight="15"/>
  <cols>
    <col min="1" max="1" width="4.7109375" customWidth="1"/>
    <col min="2" max="2" width="36.140625" customWidth="1"/>
    <col min="3" max="3" width="8.7109375" customWidth="1"/>
    <col min="4" max="4" width="7.140625" customWidth="1"/>
    <col min="5" max="5" width="6.5703125" customWidth="1"/>
    <col min="6" max="6" width="10.85546875" customWidth="1"/>
    <col min="7" max="7" width="12.5703125" customWidth="1"/>
  </cols>
  <sheetData>
    <row r="1" spans="1:10" s="2" customFormat="1" ht="19.899999999999999" customHeight="1">
      <c r="A1" s="90" t="s">
        <v>78</v>
      </c>
      <c r="B1" s="90"/>
      <c r="C1" s="90"/>
      <c r="D1" s="1"/>
      <c r="F1" s="75" t="s">
        <v>68</v>
      </c>
      <c r="G1" s="4"/>
      <c r="H1" s="12"/>
    </row>
    <row r="2" spans="1:10" s="2" customFormat="1" ht="36" customHeight="1">
      <c r="A2" s="86" t="s">
        <v>80</v>
      </c>
      <c r="B2" s="86"/>
      <c r="C2" s="86"/>
      <c r="D2" s="86"/>
      <c r="E2" s="86"/>
      <c r="F2" s="86"/>
      <c r="G2" s="86"/>
    </row>
    <row r="3" spans="1:10" s="2" customFormat="1" ht="14.25">
      <c r="A3" s="91" t="s">
        <v>11</v>
      </c>
      <c r="B3" s="93" t="s">
        <v>0</v>
      </c>
      <c r="C3" s="95" t="s">
        <v>16</v>
      </c>
      <c r="D3" s="93" t="s">
        <v>17</v>
      </c>
      <c r="E3" s="93" t="s">
        <v>18</v>
      </c>
      <c r="F3" s="97" t="s">
        <v>1</v>
      </c>
      <c r="G3" s="97"/>
    </row>
    <row r="4" spans="1:10" s="2" customFormat="1" ht="14.25">
      <c r="A4" s="92"/>
      <c r="B4" s="94"/>
      <c r="C4" s="96"/>
      <c r="D4" s="94"/>
      <c r="E4" s="94"/>
      <c r="F4" s="5" t="s">
        <v>2</v>
      </c>
      <c r="G4" s="13" t="s">
        <v>3</v>
      </c>
    </row>
    <row r="5" spans="1:10" s="77" customFormat="1" ht="36" customHeight="1">
      <c r="A5" s="76"/>
      <c r="B5" s="98" t="s">
        <v>79</v>
      </c>
      <c r="C5" s="99"/>
      <c r="D5" s="99"/>
      <c r="E5" s="99"/>
      <c r="F5" s="99"/>
      <c r="G5" s="100"/>
    </row>
    <row r="6" spans="1:10" s="2" customFormat="1" ht="51" customHeight="1">
      <c r="A6" s="18" t="s">
        <v>19</v>
      </c>
      <c r="B6" s="19" t="s">
        <v>20</v>
      </c>
      <c r="C6" s="87" t="s">
        <v>21</v>
      </c>
      <c r="D6" s="87"/>
      <c r="E6" s="87"/>
      <c r="F6" s="87"/>
      <c r="G6" s="87"/>
    </row>
    <row r="7" spans="1:10" s="2" customFormat="1" ht="78.75" customHeight="1">
      <c r="A7" s="20" t="s">
        <v>6</v>
      </c>
      <c r="B7" s="19" t="s">
        <v>23</v>
      </c>
      <c r="C7" s="22" t="s">
        <v>24</v>
      </c>
      <c r="D7" s="22" t="s">
        <v>22</v>
      </c>
      <c r="E7" s="23">
        <v>1</v>
      </c>
      <c r="F7" s="26">
        <v>98800</v>
      </c>
      <c r="G7" s="25">
        <f>ROUND(F7*E7,2)</f>
        <v>98800</v>
      </c>
    </row>
    <row r="8" spans="1:10" s="2" customFormat="1" ht="185.25" customHeight="1">
      <c r="A8" s="20" t="s">
        <v>7</v>
      </c>
      <c r="B8" s="19" t="s">
        <v>25</v>
      </c>
      <c r="C8" s="22" t="s">
        <v>26</v>
      </c>
      <c r="D8" s="22" t="s">
        <v>22</v>
      </c>
      <c r="E8" s="23">
        <v>1</v>
      </c>
      <c r="F8" s="26">
        <v>86735</v>
      </c>
      <c r="G8" s="25">
        <f>ROUND(F8*E8,2)</f>
        <v>86735</v>
      </c>
    </row>
    <row r="9" spans="1:10" s="2" customFormat="1" ht="91.5" customHeight="1">
      <c r="A9" s="20" t="s">
        <v>8</v>
      </c>
      <c r="B9" s="19" t="s">
        <v>27</v>
      </c>
      <c r="C9" s="22" t="s">
        <v>28</v>
      </c>
      <c r="D9" s="22" t="s">
        <v>22</v>
      </c>
      <c r="E9" s="23">
        <v>1</v>
      </c>
      <c r="F9" s="24">
        <v>173470</v>
      </c>
      <c r="G9" s="25">
        <f>ROUND(F9*E9,2)</f>
        <v>173470</v>
      </c>
    </row>
    <row r="10" spans="1:10" s="2" customFormat="1" ht="108.75" customHeight="1">
      <c r="A10" s="20" t="s">
        <v>9</v>
      </c>
      <c r="B10" s="19" t="s">
        <v>29</v>
      </c>
      <c r="C10" s="22" t="s">
        <v>30</v>
      </c>
      <c r="D10" s="22" t="s">
        <v>22</v>
      </c>
      <c r="E10" s="23">
        <v>1</v>
      </c>
      <c r="F10" s="24">
        <v>161025</v>
      </c>
      <c r="G10" s="25">
        <f>ROUND(F10*E10,2)</f>
        <v>161025</v>
      </c>
    </row>
    <row r="11" spans="1:10" s="2" customFormat="1">
      <c r="A11" s="22"/>
      <c r="B11" s="27" t="s">
        <v>31</v>
      </c>
      <c r="C11" s="28"/>
      <c r="D11" s="22" t="s">
        <v>32</v>
      </c>
      <c r="E11" s="22"/>
      <c r="F11" s="29"/>
      <c r="G11" s="25">
        <f>SUM(G7:G10)</f>
        <v>520030</v>
      </c>
    </row>
    <row r="12" spans="1:10" s="9" customFormat="1" ht="49.5" customHeight="1">
      <c r="A12" s="27"/>
      <c r="B12" s="88" t="s">
        <v>41</v>
      </c>
      <c r="C12" s="89"/>
      <c r="D12" s="22" t="s">
        <v>32</v>
      </c>
      <c r="E12" s="22"/>
      <c r="F12" s="30"/>
      <c r="G12" s="31">
        <f>ROUND(G11*0.23,2)</f>
        <v>119606.9</v>
      </c>
      <c r="J12" s="32"/>
    </row>
    <row r="13" spans="1:10" s="2" customFormat="1" ht="21" customHeight="1">
      <c r="A13" s="33"/>
      <c r="B13" s="34" t="s">
        <v>34</v>
      </c>
      <c r="C13" s="35"/>
      <c r="D13" s="36" t="s">
        <v>32</v>
      </c>
      <c r="E13" s="37"/>
      <c r="F13" s="24"/>
      <c r="G13" s="38">
        <f>G12</f>
        <v>119606.9</v>
      </c>
    </row>
    <row r="14" spans="1:10" s="77" customFormat="1" ht="36" customHeight="1">
      <c r="A14" s="76"/>
      <c r="B14" s="98" t="s">
        <v>81</v>
      </c>
      <c r="C14" s="99"/>
      <c r="D14" s="99"/>
      <c r="E14" s="99"/>
      <c r="F14" s="99"/>
      <c r="G14" s="100"/>
    </row>
    <row r="15" spans="1:10" s="2" customFormat="1" ht="53.25" customHeight="1">
      <c r="A15" s="18" t="s">
        <v>84</v>
      </c>
      <c r="B15" s="19" t="s">
        <v>20</v>
      </c>
      <c r="C15" s="87" t="s">
        <v>21</v>
      </c>
      <c r="D15" s="87"/>
      <c r="E15" s="87"/>
      <c r="F15" s="87"/>
      <c r="G15" s="87"/>
    </row>
    <row r="16" spans="1:10" s="2" customFormat="1" ht="78.75" customHeight="1">
      <c r="A16" s="20" t="s">
        <v>85</v>
      </c>
      <c r="B16" s="19" t="s">
        <v>23</v>
      </c>
      <c r="C16" s="22" t="s">
        <v>24</v>
      </c>
      <c r="D16" s="22" t="s">
        <v>22</v>
      </c>
      <c r="E16" s="23">
        <v>1</v>
      </c>
      <c r="F16" s="26">
        <v>98800</v>
      </c>
      <c r="G16" s="25">
        <f>ROUND(F16*E16,2)</f>
        <v>98800</v>
      </c>
    </row>
    <row r="17" spans="1:10" s="2" customFormat="1" ht="185.25" customHeight="1">
      <c r="A17" s="20" t="s">
        <v>86</v>
      </c>
      <c r="B17" s="19" t="s">
        <v>25</v>
      </c>
      <c r="C17" s="22" t="s">
        <v>26</v>
      </c>
      <c r="D17" s="22" t="s">
        <v>22</v>
      </c>
      <c r="E17" s="23">
        <v>1</v>
      </c>
      <c r="F17" s="26">
        <v>86735</v>
      </c>
      <c r="G17" s="25">
        <f>ROUND(F17*E17,2)</f>
        <v>86735</v>
      </c>
    </row>
    <row r="18" spans="1:10" s="2" customFormat="1" ht="90">
      <c r="A18" s="20" t="s">
        <v>87</v>
      </c>
      <c r="B18" s="19" t="s">
        <v>27</v>
      </c>
      <c r="C18" s="22" t="s">
        <v>28</v>
      </c>
      <c r="D18" s="22" t="s">
        <v>22</v>
      </c>
      <c r="E18" s="23">
        <v>1</v>
      </c>
      <c r="F18" s="24">
        <v>173470</v>
      </c>
      <c r="G18" s="25">
        <f>ROUND(F18*E18,2)</f>
        <v>173470</v>
      </c>
    </row>
    <row r="19" spans="1:10" s="2" customFormat="1" ht="91.5" customHeight="1">
      <c r="A19" s="20" t="s">
        <v>9</v>
      </c>
      <c r="B19" s="19" t="s">
        <v>29</v>
      </c>
      <c r="C19" s="22" t="s">
        <v>30</v>
      </c>
      <c r="D19" s="22" t="s">
        <v>22</v>
      </c>
      <c r="E19" s="23">
        <v>1</v>
      </c>
      <c r="F19" s="24">
        <v>161025</v>
      </c>
      <c r="G19" s="25">
        <f>ROUND(F19*E19,2)</f>
        <v>161025</v>
      </c>
    </row>
    <row r="20" spans="1:10" s="2" customFormat="1">
      <c r="A20" s="22"/>
      <c r="B20" s="27" t="s">
        <v>31</v>
      </c>
      <c r="C20" s="28"/>
      <c r="D20" s="22" t="s">
        <v>32</v>
      </c>
      <c r="E20" s="22"/>
      <c r="F20" s="29"/>
      <c r="G20" s="25">
        <f>SUM(G16:G19)</f>
        <v>520030</v>
      </c>
    </row>
    <row r="21" spans="1:10" s="9" customFormat="1" ht="49.5" customHeight="1">
      <c r="A21" s="27"/>
      <c r="B21" s="88" t="s">
        <v>41</v>
      </c>
      <c r="C21" s="89"/>
      <c r="D21" s="22" t="s">
        <v>32</v>
      </c>
      <c r="E21" s="22"/>
      <c r="F21" s="30"/>
      <c r="G21" s="31">
        <f>ROUND(G20*0.23,2)</f>
        <v>119606.9</v>
      </c>
      <c r="J21" s="32"/>
    </row>
    <row r="22" spans="1:10" s="2" customFormat="1" ht="21" customHeight="1">
      <c r="A22" s="33"/>
      <c r="B22" s="34" t="s">
        <v>82</v>
      </c>
      <c r="C22" s="35"/>
      <c r="D22" s="36" t="s">
        <v>32</v>
      </c>
      <c r="E22" s="37"/>
      <c r="F22" s="24"/>
      <c r="G22" s="38">
        <f>G21</f>
        <v>119606.9</v>
      </c>
    </row>
    <row r="23" spans="1:10" s="77" customFormat="1" ht="36" customHeight="1">
      <c r="A23" s="76"/>
      <c r="B23" s="98" t="s">
        <v>83</v>
      </c>
      <c r="C23" s="99"/>
      <c r="D23" s="99"/>
      <c r="E23" s="99"/>
      <c r="F23" s="99"/>
      <c r="G23" s="100"/>
    </row>
    <row r="24" spans="1:10" s="2" customFormat="1" ht="60">
      <c r="A24" s="18" t="s">
        <v>88</v>
      </c>
      <c r="B24" s="19" t="s">
        <v>20</v>
      </c>
      <c r="C24" s="87" t="s">
        <v>21</v>
      </c>
      <c r="D24" s="87"/>
      <c r="E24" s="87"/>
      <c r="F24" s="87"/>
      <c r="G24" s="87"/>
    </row>
    <row r="25" spans="1:10" s="2" customFormat="1" ht="75">
      <c r="A25" s="20" t="s">
        <v>89</v>
      </c>
      <c r="B25" s="19" t="s">
        <v>23</v>
      </c>
      <c r="C25" s="22" t="s">
        <v>24</v>
      </c>
      <c r="D25" s="22" t="s">
        <v>22</v>
      </c>
      <c r="E25" s="23">
        <v>2</v>
      </c>
      <c r="F25" s="26">
        <v>98800</v>
      </c>
      <c r="G25" s="25">
        <f>ROUND(F25*E25,2)</f>
        <v>197600</v>
      </c>
    </row>
    <row r="26" spans="1:10" s="2" customFormat="1" ht="191.25" customHeight="1">
      <c r="A26" s="20" t="s">
        <v>90</v>
      </c>
      <c r="B26" s="19" t="s">
        <v>25</v>
      </c>
      <c r="C26" s="22" t="s">
        <v>26</v>
      </c>
      <c r="D26" s="22" t="s">
        <v>22</v>
      </c>
      <c r="E26" s="23">
        <v>2</v>
      </c>
      <c r="F26" s="26">
        <v>86735</v>
      </c>
      <c r="G26" s="25">
        <f>ROUND(F26*E26,2)</f>
        <v>173470</v>
      </c>
    </row>
    <row r="27" spans="1:10" s="2" customFormat="1" ht="90">
      <c r="A27" s="20" t="s">
        <v>91</v>
      </c>
      <c r="B27" s="19" t="s">
        <v>27</v>
      </c>
      <c r="C27" s="22" t="s">
        <v>28</v>
      </c>
      <c r="D27" s="22" t="s">
        <v>22</v>
      </c>
      <c r="E27" s="23">
        <v>2</v>
      </c>
      <c r="F27" s="24">
        <v>173470</v>
      </c>
      <c r="G27" s="25">
        <f>ROUND(F27*E27,2)</f>
        <v>346940</v>
      </c>
    </row>
    <row r="28" spans="1:10" s="2" customFormat="1" ht="120">
      <c r="A28" s="20" t="s">
        <v>92</v>
      </c>
      <c r="B28" s="19" t="s">
        <v>29</v>
      </c>
      <c r="C28" s="22" t="s">
        <v>30</v>
      </c>
      <c r="D28" s="22" t="s">
        <v>22</v>
      </c>
      <c r="E28" s="23">
        <v>2</v>
      </c>
      <c r="F28" s="24">
        <v>161025</v>
      </c>
      <c r="G28" s="25">
        <f>ROUND(F28*E28,2)</f>
        <v>322050</v>
      </c>
    </row>
    <row r="29" spans="1:10" s="2" customFormat="1">
      <c r="A29" s="22"/>
      <c r="B29" s="27" t="s">
        <v>31</v>
      </c>
      <c r="C29" s="28"/>
      <c r="D29" s="22" t="s">
        <v>32</v>
      </c>
      <c r="E29" s="22"/>
      <c r="F29" s="29"/>
      <c r="G29" s="25">
        <f>SUM(G25:G28)</f>
        <v>1040060</v>
      </c>
    </row>
    <row r="30" spans="1:10" s="2" customFormat="1" ht="45.75" customHeight="1">
      <c r="A30" s="22"/>
      <c r="B30" s="21" t="s">
        <v>33</v>
      </c>
      <c r="C30" s="28"/>
      <c r="D30" s="22" t="s">
        <v>32</v>
      </c>
      <c r="E30" s="22"/>
      <c r="F30" s="29"/>
      <c r="G30" s="25">
        <f>ROUND(G29*1.2,2)</f>
        <v>1248072</v>
      </c>
    </row>
    <row r="31" spans="1:10" s="9" customFormat="1" ht="34.5" customHeight="1">
      <c r="A31" s="27"/>
      <c r="B31" s="88" t="s">
        <v>41</v>
      </c>
      <c r="C31" s="89"/>
      <c r="D31" s="22" t="s">
        <v>32</v>
      </c>
      <c r="E31" s="22"/>
      <c r="F31" s="30"/>
      <c r="G31" s="31">
        <f>ROUND(G30*0.23,2)</f>
        <v>287056.56</v>
      </c>
      <c r="J31" s="32"/>
    </row>
    <row r="32" spans="1:10" s="2" customFormat="1" ht="21" customHeight="1">
      <c r="A32" s="33"/>
      <c r="B32" s="34" t="s">
        <v>94</v>
      </c>
      <c r="C32" s="35"/>
      <c r="D32" s="36" t="s">
        <v>32</v>
      </c>
      <c r="E32" s="37"/>
      <c r="F32" s="24"/>
      <c r="G32" s="38">
        <f>G31</f>
        <v>287056.56</v>
      </c>
    </row>
    <row r="33" spans="1:10" s="9" customFormat="1" ht="19.5" customHeight="1">
      <c r="A33" s="27"/>
      <c r="B33" s="34" t="s">
        <v>93</v>
      </c>
      <c r="C33" s="21"/>
      <c r="D33" s="22"/>
      <c r="E33" s="22"/>
      <c r="F33" s="30"/>
      <c r="G33" s="78">
        <f>G22+G13+G32</f>
        <v>526270.36</v>
      </c>
      <c r="J33" s="32"/>
    </row>
    <row r="34" spans="1:10" s="9" customFormat="1" ht="19.5" customHeight="1">
      <c r="A34" s="27"/>
      <c r="B34" s="34" t="s">
        <v>70</v>
      </c>
      <c r="C34" s="21"/>
      <c r="D34" s="22"/>
      <c r="E34" s="22"/>
      <c r="F34" s="30"/>
      <c r="G34" s="78">
        <f>G33*0.7</f>
        <v>368389.25199999998</v>
      </c>
      <c r="J34" s="32"/>
    </row>
    <row r="35" spans="1:10" s="2" customFormat="1" ht="23.25" customHeight="1">
      <c r="A35" s="39"/>
      <c r="B35" s="101" t="s">
        <v>35</v>
      </c>
      <c r="C35" s="102"/>
      <c r="D35" s="42" t="s">
        <v>5</v>
      </c>
      <c r="E35" s="43"/>
      <c r="F35" s="44"/>
      <c r="G35" s="45">
        <v>60000</v>
      </c>
    </row>
    <row r="36" spans="1:10" s="2" customFormat="1" ht="14.25">
      <c r="A36" s="11"/>
      <c r="B36" s="46" t="s">
        <v>10</v>
      </c>
      <c r="C36" s="47"/>
      <c r="D36" s="48" t="s">
        <v>5</v>
      </c>
      <c r="E36" s="49"/>
      <c r="F36" s="49"/>
      <c r="G36" s="74">
        <f>G34+G35</f>
        <v>428389.25199999998</v>
      </c>
    </row>
    <row r="37" spans="1:10" s="2" customFormat="1">
      <c r="A37" s="50"/>
      <c r="B37" s="50" t="s">
        <v>36</v>
      </c>
      <c r="C37" s="50"/>
      <c r="D37" s="51" t="s">
        <v>5</v>
      </c>
      <c r="E37" s="52"/>
      <c r="F37" s="52"/>
      <c r="G37" s="53">
        <f>ROUND(G36*0.18,2)</f>
        <v>77110.070000000007</v>
      </c>
    </row>
    <row r="38" spans="1:10" s="2" customFormat="1">
      <c r="A38" s="50"/>
      <c r="B38" s="54" t="s">
        <v>37</v>
      </c>
      <c r="C38" s="50"/>
      <c r="D38" s="48" t="s">
        <v>5</v>
      </c>
      <c r="E38" s="52"/>
      <c r="F38" s="52"/>
      <c r="G38" s="55">
        <f>SUM(G36:G37)</f>
        <v>505499.32199999999</v>
      </c>
    </row>
    <row r="39" spans="1:10" s="82" customFormat="1" ht="14.25" customHeight="1">
      <c r="B39" s="79" t="s">
        <v>95</v>
      </c>
      <c r="C39" s="104" t="s">
        <v>98</v>
      </c>
      <c r="D39" s="104"/>
      <c r="E39" s="104"/>
      <c r="F39" s="83"/>
      <c r="G39" s="80"/>
    </row>
    <row r="40" spans="1:10" s="82" customFormat="1" ht="14.25" customHeight="1">
      <c r="B40" s="103" t="s">
        <v>101</v>
      </c>
      <c r="C40" s="103"/>
      <c r="D40" s="103"/>
      <c r="E40" s="103"/>
      <c r="F40" s="103"/>
      <c r="G40" s="103"/>
    </row>
    <row r="41" spans="1:10" s="82" customFormat="1" ht="14.25" customHeight="1">
      <c r="B41" s="79" t="s">
        <v>96</v>
      </c>
      <c r="C41" s="104" t="s">
        <v>99</v>
      </c>
      <c r="D41" s="104"/>
      <c r="E41" s="104"/>
      <c r="F41" s="83"/>
      <c r="G41" s="80"/>
    </row>
    <row r="42" spans="1:10" s="82" customFormat="1" ht="14.25" customHeight="1">
      <c r="B42" s="103" t="s">
        <v>102</v>
      </c>
      <c r="C42" s="103"/>
      <c r="D42" s="103"/>
      <c r="E42" s="103"/>
      <c r="F42" s="103"/>
      <c r="G42" s="103"/>
    </row>
    <row r="43" spans="1:10" s="82" customFormat="1" ht="14.25" customHeight="1">
      <c r="B43" s="79" t="s">
        <v>97</v>
      </c>
      <c r="C43" s="104" t="s">
        <v>100</v>
      </c>
      <c r="D43" s="104"/>
      <c r="E43" s="104"/>
      <c r="F43" s="83"/>
      <c r="G43" s="80"/>
    </row>
    <row r="44" spans="1:10" s="82" customFormat="1" ht="14.25" customHeight="1">
      <c r="B44" s="103" t="s">
        <v>103</v>
      </c>
      <c r="C44" s="103"/>
      <c r="D44" s="103"/>
      <c r="E44" s="103"/>
      <c r="F44" s="103"/>
      <c r="G44" s="103"/>
    </row>
    <row r="45" spans="1:10" s="2" customFormat="1">
      <c r="A45" s="6"/>
      <c r="B45" s="56"/>
      <c r="C45" s="9"/>
      <c r="D45" s="9"/>
      <c r="E45" s="57"/>
      <c r="F45" s="57"/>
      <c r="G45" s="10"/>
    </row>
    <row r="46" spans="1:10">
      <c r="B46" s="56" t="s">
        <v>60</v>
      </c>
      <c r="C46" s="9"/>
      <c r="D46" s="9"/>
      <c r="E46" s="57"/>
      <c r="F46" s="57" t="s">
        <v>61</v>
      </c>
      <c r="G46" s="10"/>
    </row>
    <row r="47" spans="1:10">
      <c r="B47" s="56"/>
      <c r="C47" s="9"/>
      <c r="D47" s="9"/>
      <c r="E47" s="57"/>
      <c r="F47" s="57"/>
      <c r="G47" s="81"/>
    </row>
    <row r="48" spans="1:10">
      <c r="B48" s="56" t="s">
        <v>72</v>
      </c>
      <c r="C48" s="9"/>
      <c r="D48" s="9"/>
      <c r="E48" s="57"/>
      <c r="F48" s="57" t="s">
        <v>73</v>
      </c>
      <c r="G48" s="81"/>
    </row>
  </sheetData>
  <mergeCells count="24">
    <mergeCell ref="B35:C35"/>
    <mergeCell ref="B44:G44"/>
    <mergeCell ref="C39:E39"/>
    <mergeCell ref="B40:G40"/>
    <mergeCell ref="C41:E41"/>
    <mergeCell ref="B42:G42"/>
    <mergeCell ref="C43:E43"/>
    <mergeCell ref="B5:G5"/>
    <mergeCell ref="B14:G14"/>
    <mergeCell ref="C15:G15"/>
    <mergeCell ref="B21:C21"/>
    <mergeCell ref="A1:C1"/>
    <mergeCell ref="A2:G2"/>
    <mergeCell ref="A3:A4"/>
    <mergeCell ref="B3:B4"/>
    <mergeCell ref="C3:C4"/>
    <mergeCell ref="D3:D4"/>
    <mergeCell ref="E3:E4"/>
    <mergeCell ref="F3:G3"/>
    <mergeCell ref="C24:G24"/>
    <mergeCell ref="B31:C31"/>
    <mergeCell ref="B23:G23"/>
    <mergeCell ref="C6:G6"/>
    <mergeCell ref="B12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Перечень</vt:lpstr>
      <vt:lpstr>1.1 ГЭС-6 </vt:lpstr>
      <vt:lpstr>1.2 ГЭС-9,12</vt:lpstr>
      <vt:lpstr>ГЭС-6 (1 р.)</vt:lpstr>
      <vt:lpstr>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2013-11-17T11:41:03Z</dcterms:modified>
</cp:coreProperties>
</file>